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300" windowWidth="9720" windowHeight="7140" tabRatio="727"/>
  </bookViews>
  <sheets>
    <sheet name="функ3" sheetId="5" r:id="rId1"/>
    <sheet name="ведомст4" sheetId="3" r:id="rId2"/>
    <sheet name="прил 5" sheetId="24" r:id="rId3"/>
    <sheet name="источн.6" sheetId="11" r:id="rId4"/>
  </sheets>
  <definedNames>
    <definedName name="_xlnm._FilterDatabase" localSheetId="2" hidden="1">'прил 5'!$A$13:$M$58</definedName>
    <definedName name="_xlnm._FilterDatabase" localSheetId="0" hidden="1">функ3!$A$13:$IV$13</definedName>
    <definedName name="_xlnm.Print_Titles" localSheetId="1">ведомст4!$13:$15</definedName>
    <definedName name="_xlnm.Print_Titles" localSheetId="3">источн.6!$14:$16</definedName>
    <definedName name="_xlnm.Print_Titles" localSheetId="2">'прил 5'!#REF!</definedName>
    <definedName name="_xlnm.Print_Titles" localSheetId="0">функ3!#REF!</definedName>
    <definedName name="_xlnm.Print_Area" localSheetId="1">ведомст4!$A$1:$N$670</definedName>
    <definedName name="_xlnm.Print_Area" localSheetId="3">источн.6!$A$1:$F$48</definedName>
    <definedName name="_xlnm.Print_Area" localSheetId="2">'прил 5'!$A$1:$M$748</definedName>
    <definedName name="_xlnm.Print_Area" localSheetId="0">функ3!$A$1:$L$541</definedName>
  </definedNames>
  <calcPr calcId="144525"/>
</workbook>
</file>

<file path=xl/calcChain.xml><?xml version="1.0" encoding="utf-8"?>
<calcChain xmlns="http://schemas.openxmlformats.org/spreadsheetml/2006/main">
  <c r="F21" i="11" l="1"/>
  <c r="F30" i="11"/>
  <c r="F35" i="11"/>
  <c r="F39" i="11"/>
  <c r="F43" i="11"/>
  <c r="F46" i="11"/>
  <c r="F47" i="11"/>
  <c r="F48" i="11"/>
  <c r="F49" i="11"/>
  <c r="E42" i="11"/>
  <c r="E41" i="11" s="1"/>
  <c r="E40" i="11" s="1"/>
  <c r="M22" i="24"/>
  <c r="M23" i="24"/>
  <c r="M24" i="24"/>
  <c r="M83" i="24"/>
  <c r="M91" i="24"/>
  <c r="M110" i="24"/>
  <c r="M150" i="24"/>
  <c r="M154" i="24"/>
  <c r="M161" i="24"/>
  <c r="M169" i="24"/>
  <c r="M176" i="24"/>
  <c r="M185" i="24"/>
  <c r="M194" i="24"/>
  <c r="M205" i="24"/>
  <c r="M211" i="24"/>
  <c r="M237" i="24"/>
  <c r="M245" i="24"/>
  <c r="M253" i="24"/>
  <c r="M262" i="24"/>
  <c r="M272" i="24"/>
  <c r="M279" i="24"/>
  <c r="M288" i="24"/>
  <c r="M294" i="24"/>
  <c r="M300" i="24"/>
  <c r="M315" i="24"/>
  <c r="M322" i="24"/>
  <c r="M329" i="24"/>
  <c r="M336" i="24"/>
  <c r="M350" i="24"/>
  <c r="M362" i="24"/>
  <c r="M368" i="24"/>
  <c r="M389" i="24"/>
  <c r="M398" i="24"/>
  <c r="M404" i="24"/>
  <c r="M409" i="24"/>
  <c r="M414" i="24"/>
  <c r="M422" i="24"/>
  <c r="M430" i="24"/>
  <c r="M441" i="24"/>
  <c r="M444" i="24"/>
  <c r="M452" i="24"/>
  <c r="M459" i="24"/>
  <c r="M466" i="24"/>
  <c r="M473" i="24"/>
  <c r="M482" i="24"/>
  <c r="M488" i="24"/>
  <c r="M497" i="24"/>
  <c r="M498" i="24"/>
  <c r="M499" i="24"/>
  <c r="M500" i="24"/>
  <c r="M501" i="24"/>
  <c r="M502" i="24"/>
  <c r="M503" i="24"/>
  <c r="M518" i="24"/>
  <c r="M526" i="24"/>
  <c r="M534" i="24"/>
  <c r="M542" i="24"/>
  <c r="M564" i="24"/>
  <c r="M569" i="24"/>
  <c r="M570" i="24"/>
  <c r="M575" i="24"/>
  <c r="M576" i="24"/>
  <c r="M582" i="24"/>
  <c r="M590" i="24"/>
  <c r="M596" i="24"/>
  <c r="M602" i="24"/>
  <c r="M608" i="24"/>
  <c r="M614" i="24"/>
  <c r="M615" i="24"/>
  <c r="M616" i="24"/>
  <c r="M622" i="24"/>
  <c r="M628" i="24"/>
  <c r="M633" i="24"/>
  <c r="M639" i="24"/>
  <c r="M645" i="24"/>
  <c r="M650" i="24"/>
  <c r="M655" i="24"/>
  <c r="M661" i="24"/>
  <c r="M667" i="24"/>
  <c r="M672" i="24"/>
  <c r="M677" i="24"/>
  <c r="M683" i="24"/>
  <c r="M688" i="24"/>
  <c r="M693" i="24"/>
  <c r="M699" i="24"/>
  <c r="M705" i="24"/>
  <c r="M717" i="24"/>
  <c r="M723" i="24"/>
  <c r="M729" i="24"/>
  <c r="M735" i="24"/>
  <c r="K278" i="24"/>
  <c r="K277" i="24" s="1"/>
  <c r="K276" i="24" s="1"/>
  <c r="K275" i="24" s="1"/>
  <c r="K274" i="24" s="1"/>
  <c r="K273" i="24" s="1"/>
  <c r="L278" i="24"/>
  <c r="L89" i="24"/>
  <c r="M89" i="24" s="1"/>
  <c r="J89" i="24"/>
  <c r="K51" i="24"/>
  <c r="K50" i="24" s="1"/>
  <c r="K49" i="24" s="1"/>
  <c r="K48" i="24" s="1"/>
  <c r="K47" i="24" s="1"/>
  <c r="K101" i="24"/>
  <c r="K100" i="24" s="1"/>
  <c r="K99" i="24" s="1"/>
  <c r="K98" i="24" s="1"/>
  <c r="K97" i="24" s="1"/>
  <c r="K102" i="24"/>
  <c r="J558" i="24"/>
  <c r="M558" i="24" s="1"/>
  <c r="L21" i="5"/>
  <c r="L22" i="5"/>
  <c r="L29" i="5"/>
  <c r="L30" i="5"/>
  <c r="J550" i="24"/>
  <c r="M550" i="24" s="1"/>
  <c r="K440" i="24"/>
  <c r="K439" i="24" s="1"/>
  <c r="K438" i="24" s="1"/>
  <c r="L440" i="24"/>
  <c r="K443" i="24"/>
  <c r="K442" i="24" s="1"/>
  <c r="L443" i="24"/>
  <c r="L437" i="24"/>
  <c r="M437" i="24" s="1"/>
  <c r="J437" i="24"/>
  <c r="K388" i="24"/>
  <c r="K387" i="24" s="1"/>
  <c r="K386" i="24" s="1"/>
  <c r="K385" i="24" s="1"/>
  <c r="K384" i="24" s="1"/>
  <c r="L388" i="24"/>
  <c r="K382" i="24"/>
  <c r="K381" i="24" s="1"/>
  <c r="K380" i="24" s="1"/>
  <c r="K379" i="24" s="1"/>
  <c r="K378" i="24" s="1"/>
  <c r="K377" i="24" s="1"/>
  <c r="K376" i="24" s="1"/>
  <c r="L382" i="24"/>
  <c r="L356" i="24"/>
  <c r="M356" i="24" s="1"/>
  <c r="K335" i="24"/>
  <c r="K334" i="24" s="1"/>
  <c r="K333" i="24" s="1"/>
  <c r="K332" i="24" s="1"/>
  <c r="K331" i="24" s="1"/>
  <c r="K330" i="24" s="1"/>
  <c r="L335" i="24"/>
  <c r="J267" i="24"/>
  <c r="M267" i="24" s="1"/>
  <c r="J224" i="24"/>
  <c r="M224" i="24" s="1"/>
  <c r="L217" i="24"/>
  <c r="J217" i="24"/>
  <c r="J142" i="24"/>
  <c r="M142" i="24" s="1"/>
  <c r="L128" i="24"/>
  <c r="J128" i="24"/>
  <c r="J123" i="24"/>
  <c r="L118" i="24"/>
  <c r="M118" i="24" s="1"/>
  <c r="J118" i="24"/>
  <c r="L103" i="24"/>
  <c r="L102" i="24" s="1"/>
  <c r="K94" i="24"/>
  <c r="K93" i="24" s="1"/>
  <c r="K92" i="24" s="1"/>
  <c r="K90" i="24" s="1"/>
  <c r="L96" i="24"/>
  <c r="K75" i="24"/>
  <c r="K74" i="24" s="1"/>
  <c r="K73" i="24" s="1"/>
  <c r="K72" i="24" s="1"/>
  <c r="K71" i="24" s="1"/>
  <c r="L76" i="24"/>
  <c r="M76" i="24" s="1"/>
  <c r="J76" i="24"/>
  <c r="L70" i="24"/>
  <c r="M70" i="24" s="1"/>
  <c r="J70" i="24"/>
  <c r="L64" i="24"/>
  <c r="L58" i="24"/>
  <c r="J58" i="24"/>
  <c r="L52" i="24"/>
  <c r="M52" i="24" s="1"/>
  <c r="L46" i="24"/>
  <c r="J46" i="24"/>
  <c r="L39" i="24"/>
  <c r="M39" i="24" s="1"/>
  <c r="J39" i="24"/>
  <c r="L33" i="24"/>
  <c r="M33" i="24" s="1"/>
  <c r="J33" i="24"/>
  <c r="K71" i="5"/>
  <c r="I71" i="5"/>
  <c r="K283" i="5"/>
  <c r="K282" i="5" s="1"/>
  <c r="J150" i="5"/>
  <c r="K150" i="5"/>
  <c r="J390" i="5"/>
  <c r="J389" i="5" s="1"/>
  <c r="K390" i="5"/>
  <c r="K389" i="5" s="1"/>
  <c r="J386" i="5"/>
  <c r="K386" i="5"/>
  <c r="J377" i="5"/>
  <c r="J376" i="5" s="1"/>
  <c r="K377" i="5"/>
  <c r="K376" i="5" s="1"/>
  <c r="J338" i="5"/>
  <c r="J337" i="5" s="1"/>
  <c r="J335" i="5" s="1"/>
  <c r="K338" i="5"/>
  <c r="K337" i="5" s="1"/>
  <c r="J333" i="5"/>
  <c r="J332" i="5" s="1"/>
  <c r="K333" i="5"/>
  <c r="K332" i="5" s="1"/>
  <c r="J330" i="5"/>
  <c r="J329" i="5" s="1"/>
  <c r="J328" i="5" s="1"/>
  <c r="J327" i="5" s="1"/>
  <c r="K330" i="5"/>
  <c r="K329" i="5" s="1"/>
  <c r="J255" i="5"/>
  <c r="J254" i="5" s="1"/>
  <c r="J253" i="5" s="1"/>
  <c r="K255" i="5"/>
  <c r="K254" i="5" s="1"/>
  <c r="L205" i="5"/>
  <c r="J204" i="5"/>
  <c r="J203" i="5" s="1"/>
  <c r="K204" i="5"/>
  <c r="L204" i="5" s="1"/>
  <c r="I204" i="5"/>
  <c r="I203" i="5" s="1"/>
  <c r="L36" i="5"/>
  <c r="L37" i="5"/>
  <c r="L38" i="5"/>
  <c r="L43" i="5"/>
  <c r="L47" i="5"/>
  <c r="L51" i="5"/>
  <c r="L55" i="5"/>
  <c r="L61" i="5"/>
  <c r="L64" i="5"/>
  <c r="L65" i="5"/>
  <c r="L66" i="5"/>
  <c r="L76" i="5"/>
  <c r="L77" i="5"/>
  <c r="L78" i="5"/>
  <c r="L80" i="5"/>
  <c r="L83" i="5"/>
  <c r="L84" i="5"/>
  <c r="L85" i="5"/>
  <c r="L89" i="5"/>
  <c r="L90" i="5"/>
  <c r="L91" i="5"/>
  <c r="L96" i="5"/>
  <c r="L97" i="5"/>
  <c r="L98" i="5"/>
  <c r="L101" i="5"/>
  <c r="L102" i="5"/>
  <c r="L103" i="5"/>
  <c r="L106" i="5"/>
  <c r="L107" i="5"/>
  <c r="L110" i="5"/>
  <c r="L111" i="5"/>
  <c r="L112" i="5"/>
  <c r="L118" i="5"/>
  <c r="L120" i="5"/>
  <c r="L121" i="5"/>
  <c r="L122" i="5"/>
  <c r="L123" i="5"/>
  <c r="L124" i="5"/>
  <c r="L125" i="5"/>
  <c r="L130" i="5"/>
  <c r="L136" i="5"/>
  <c r="L141" i="5"/>
  <c r="L143" i="5"/>
  <c r="L149" i="5"/>
  <c r="L151" i="5"/>
  <c r="L152" i="5"/>
  <c r="L158" i="5"/>
  <c r="L164" i="5"/>
  <c r="L173" i="5"/>
  <c r="L177" i="5"/>
  <c r="L181" i="5"/>
  <c r="L192" i="5"/>
  <c r="L197" i="5"/>
  <c r="L202" i="5"/>
  <c r="L208" i="5"/>
  <c r="L210" i="5"/>
  <c r="L212" i="5"/>
  <c r="L215" i="5"/>
  <c r="L218" i="5"/>
  <c r="L220" i="5"/>
  <c r="L222" i="5"/>
  <c r="L225" i="5"/>
  <c r="L227" i="5"/>
  <c r="L229" i="5"/>
  <c r="L236" i="5"/>
  <c r="L238" i="5"/>
  <c r="L248" i="5"/>
  <c r="L250" i="5"/>
  <c r="L252" i="5"/>
  <c r="L256" i="5"/>
  <c r="L264" i="5"/>
  <c r="L267" i="5"/>
  <c r="L270" i="5"/>
  <c r="L275" i="5"/>
  <c r="L278" i="5"/>
  <c r="L283" i="5"/>
  <c r="L284" i="5"/>
  <c r="L296" i="5"/>
  <c r="L299" i="5"/>
  <c r="L302" i="5"/>
  <c r="L312" i="5"/>
  <c r="L320" i="5"/>
  <c r="L325" i="5"/>
  <c r="L334" i="5"/>
  <c r="L336" i="5"/>
  <c r="L339" i="5"/>
  <c r="L340" i="5"/>
  <c r="L345" i="5"/>
  <c r="L348" i="5"/>
  <c r="L356" i="5"/>
  <c r="L359" i="5"/>
  <c r="L366" i="5"/>
  <c r="L369" i="5"/>
  <c r="L372" i="5"/>
  <c r="L375" i="5"/>
  <c r="L378" i="5"/>
  <c r="L385" i="5"/>
  <c r="L387" i="5"/>
  <c r="L391" i="5"/>
  <c r="L392" i="5"/>
  <c r="L403" i="5"/>
  <c r="L410" i="5"/>
  <c r="L415" i="5"/>
  <c r="L417" i="5"/>
  <c r="L419" i="5"/>
  <c r="L427" i="5"/>
  <c r="L430" i="5"/>
  <c r="L434" i="5"/>
  <c r="L441" i="5"/>
  <c r="L448" i="5"/>
  <c r="L450" i="5"/>
  <c r="L453" i="5"/>
  <c r="L460" i="5"/>
  <c r="L472" i="5"/>
  <c r="L478" i="5"/>
  <c r="L491" i="5"/>
  <c r="L492" i="5"/>
  <c r="L499" i="5"/>
  <c r="L501" i="5"/>
  <c r="L508" i="5"/>
  <c r="L516" i="5"/>
  <c r="L524" i="5"/>
  <c r="L531" i="5"/>
  <c r="N24" i="3"/>
  <c r="N32" i="3"/>
  <c r="N37" i="3"/>
  <c r="N41" i="3"/>
  <c r="N45" i="3"/>
  <c r="N49" i="3"/>
  <c r="N55" i="3"/>
  <c r="N59" i="3"/>
  <c r="N60" i="3"/>
  <c r="N69" i="3"/>
  <c r="N71" i="3"/>
  <c r="N72" i="3"/>
  <c r="N78" i="3"/>
  <c r="N79" i="3"/>
  <c r="N80" i="3"/>
  <c r="N84" i="3"/>
  <c r="N85" i="3"/>
  <c r="N91" i="3"/>
  <c r="N92" i="3"/>
  <c r="N96" i="3"/>
  <c r="N97" i="3"/>
  <c r="N101" i="3"/>
  <c r="N105" i="3"/>
  <c r="N106" i="3"/>
  <c r="N113" i="3"/>
  <c r="N119" i="3"/>
  <c r="N121" i="3"/>
  <c r="N122" i="3"/>
  <c r="N125" i="3"/>
  <c r="N128" i="3"/>
  <c r="N134" i="3"/>
  <c r="N135" i="3"/>
  <c r="N141" i="3"/>
  <c r="N145" i="3"/>
  <c r="N146" i="3"/>
  <c r="N150" i="3"/>
  <c r="N151" i="3"/>
  <c r="N155" i="3"/>
  <c r="N156" i="3"/>
  <c r="N163" i="3"/>
  <c r="N168" i="3"/>
  <c r="N169" i="3"/>
  <c r="N173" i="3"/>
  <c r="N180" i="3"/>
  <c r="N183" i="3"/>
  <c r="N184" i="3"/>
  <c r="N185" i="3"/>
  <c r="N186" i="3"/>
  <c r="N188" i="3"/>
  <c r="N191" i="3"/>
  <c r="N193" i="3"/>
  <c r="N194" i="3"/>
  <c r="N195" i="3"/>
  <c r="N196" i="3"/>
  <c r="N197" i="3"/>
  <c r="N198" i="3"/>
  <c r="N205" i="3"/>
  <c r="N210" i="3"/>
  <c r="N225" i="3"/>
  <c r="N228" i="3"/>
  <c r="N231" i="3"/>
  <c r="N235" i="3"/>
  <c r="N242" i="3"/>
  <c r="N243" i="3"/>
  <c r="N246" i="3"/>
  <c r="N247" i="3"/>
  <c r="N264" i="3"/>
  <c r="N265" i="3"/>
  <c r="N266" i="3"/>
  <c r="N270" i="3"/>
  <c r="N273" i="3"/>
  <c r="N275" i="3"/>
  <c r="N286" i="3"/>
  <c r="N287" i="3"/>
  <c r="N292" i="3"/>
  <c r="N295" i="3"/>
  <c r="N300" i="3"/>
  <c r="N301" i="3"/>
  <c r="N310" i="3"/>
  <c r="N311" i="3"/>
  <c r="N314" i="3"/>
  <c r="N315" i="3"/>
  <c r="N316" i="3"/>
  <c r="N317" i="3"/>
  <c r="N318" i="3"/>
  <c r="N325" i="3"/>
  <c r="N326" i="3"/>
  <c r="N333" i="3"/>
  <c r="N341" i="3"/>
  <c r="N349" i="3"/>
  <c r="N351" i="3"/>
  <c r="N358" i="3"/>
  <c r="N359" i="3"/>
  <c r="N367" i="3"/>
  <c r="N368" i="3"/>
  <c r="N374" i="3"/>
  <c r="N375" i="3"/>
  <c r="N376" i="3"/>
  <c r="N379" i="3"/>
  <c r="N380" i="3"/>
  <c r="N382" i="3"/>
  <c r="N383" i="3"/>
  <c r="N385" i="3"/>
  <c r="N386" i="3"/>
  <c r="N393" i="3"/>
  <c r="N394" i="3"/>
  <c r="N395" i="3"/>
  <c r="N397" i="3"/>
  <c r="N400" i="3"/>
  <c r="N401" i="3"/>
  <c r="N402" i="3"/>
  <c r="N410" i="3"/>
  <c r="N411" i="3"/>
  <c r="N415" i="3"/>
  <c r="N416" i="3"/>
  <c r="N418" i="3"/>
  <c r="N419" i="3"/>
  <c r="N420" i="3"/>
  <c r="N424" i="3"/>
  <c r="N431" i="3"/>
  <c r="N441" i="3"/>
  <c r="N443" i="3"/>
  <c r="N446" i="3"/>
  <c r="N447" i="3"/>
  <c r="N448" i="3"/>
  <c r="N449" i="3"/>
  <c r="N450" i="3"/>
  <c r="N451" i="3"/>
  <c r="N452" i="3"/>
  <c r="N455" i="3"/>
  <c r="N463" i="3"/>
  <c r="N471" i="3"/>
  <c r="N478" i="3"/>
  <c r="N486" i="3"/>
  <c r="N487" i="3"/>
  <c r="N494" i="3"/>
  <c r="N495" i="3"/>
  <c r="N500" i="3"/>
  <c r="N501" i="3"/>
  <c r="N502" i="3"/>
  <c r="N505" i="3"/>
  <c r="N508" i="3"/>
  <c r="N509" i="3"/>
  <c r="N515" i="3"/>
  <c r="N516" i="3"/>
  <c r="N521" i="3"/>
  <c r="N522" i="3"/>
  <c r="N523" i="3"/>
  <c r="N524" i="3"/>
  <c r="N526" i="3"/>
  <c r="N529" i="3"/>
  <c r="N530" i="3"/>
  <c r="N531" i="3"/>
  <c r="N532" i="3"/>
  <c r="N540" i="3"/>
  <c r="N543" i="3"/>
  <c r="N550" i="3"/>
  <c r="N553" i="3"/>
  <c r="N556" i="3"/>
  <c r="N559" i="3"/>
  <c r="N562" i="3"/>
  <c r="N570" i="3"/>
  <c r="N571" i="3"/>
  <c r="N572" i="3"/>
  <c r="N573" i="3"/>
  <c r="N577" i="3"/>
  <c r="N578" i="3"/>
  <c r="N581" i="3"/>
  <c r="N582" i="3"/>
  <c r="N592" i="3"/>
  <c r="N593" i="3"/>
  <c r="N600" i="3"/>
  <c r="N605" i="3"/>
  <c r="N606" i="3"/>
  <c r="N607" i="3"/>
  <c r="N609" i="3"/>
  <c r="N612" i="3"/>
  <c r="N621" i="3"/>
  <c r="N624" i="3"/>
  <c r="N628" i="3"/>
  <c r="N635" i="3"/>
  <c r="N636" i="3"/>
  <c r="N649" i="3"/>
  <c r="N650" i="3"/>
  <c r="N657" i="3"/>
  <c r="N660" i="3"/>
  <c r="N700" i="3"/>
  <c r="N701" i="3"/>
  <c r="J326" i="5" l="1"/>
  <c r="K253" i="5"/>
  <c r="K328" i="5"/>
  <c r="K335" i="5"/>
  <c r="K281" i="5"/>
  <c r="K203" i="5"/>
  <c r="L203" i="5" s="1"/>
  <c r="M128" i="24"/>
  <c r="L381" i="24"/>
  <c r="L277" i="24"/>
  <c r="L75" i="24"/>
  <c r="L74" i="24" s="1"/>
  <c r="M217" i="24"/>
  <c r="L334" i="24"/>
  <c r="L387" i="24"/>
  <c r="L442" i="24"/>
  <c r="L439" i="24"/>
  <c r="M46" i="24"/>
  <c r="M58" i="24"/>
  <c r="L101" i="24"/>
  <c r="L73" i="24"/>
  <c r="L95" i="24"/>
  <c r="M103" i="24"/>
  <c r="L51" i="24"/>
  <c r="M74" i="3"/>
  <c r="N74" i="3" s="1"/>
  <c r="M65" i="3"/>
  <c r="L65" i="3"/>
  <c r="J557" i="24" s="1"/>
  <c r="L74" i="3"/>
  <c r="M422" i="3"/>
  <c r="M423" i="3"/>
  <c r="M623" i="3"/>
  <c r="M558" i="3"/>
  <c r="M552" i="3"/>
  <c r="M73" i="3"/>
  <c r="M64" i="3"/>
  <c r="M178" i="3"/>
  <c r="M179" i="3"/>
  <c r="L178" i="3"/>
  <c r="L179" i="3"/>
  <c r="M118" i="3"/>
  <c r="L76" i="3"/>
  <c r="N76" i="3" s="1"/>
  <c r="N178" i="3" l="1"/>
  <c r="M551" i="3"/>
  <c r="M557" i="3"/>
  <c r="N179" i="3"/>
  <c r="M63" i="3"/>
  <c r="M421" i="3"/>
  <c r="N65" i="3"/>
  <c r="L557" i="24"/>
  <c r="M557" i="24" s="1"/>
  <c r="L276" i="24"/>
  <c r="L380" i="24"/>
  <c r="K280" i="5"/>
  <c r="K327" i="5"/>
  <c r="M622" i="3"/>
  <c r="L438" i="24"/>
  <c r="L386" i="24"/>
  <c r="L333" i="24"/>
  <c r="L94" i="24"/>
  <c r="L72" i="24"/>
  <c r="L100" i="24"/>
  <c r="L50" i="24"/>
  <c r="M131" i="3"/>
  <c r="M120" i="3"/>
  <c r="M580" i="3"/>
  <c r="M579" i="3" s="1"/>
  <c r="M575" i="3"/>
  <c r="M574" i="3" s="1"/>
  <c r="M576" i="3"/>
  <c r="M560" i="3"/>
  <c r="M561" i="3"/>
  <c r="M436" i="3"/>
  <c r="M435" i="3" s="1"/>
  <c r="M437" i="3"/>
  <c r="M445" i="3"/>
  <c r="M444" i="3" s="1"/>
  <c r="M269" i="3"/>
  <c r="M251" i="3"/>
  <c r="M250" i="3" s="1"/>
  <c r="M252" i="3"/>
  <c r="I241" i="5"/>
  <c r="L241" i="5" s="1"/>
  <c r="L120" i="3"/>
  <c r="I388" i="5"/>
  <c r="L388" i="5" s="1"/>
  <c r="L576" i="3"/>
  <c r="J96" i="24"/>
  <c r="M96" i="24" s="1"/>
  <c r="J388" i="24"/>
  <c r="M388" i="24" s="1"/>
  <c r="K127" i="24"/>
  <c r="K126" i="24" s="1"/>
  <c r="K125" i="24" s="1"/>
  <c r="K124" i="24" s="1"/>
  <c r="L127" i="24"/>
  <c r="J127" i="24"/>
  <c r="J126" i="24" s="1"/>
  <c r="J125" i="24" s="1"/>
  <c r="J124" i="24" s="1"/>
  <c r="J122" i="24"/>
  <c r="J121" i="24" s="1"/>
  <c r="J120" i="24" s="1"/>
  <c r="J119" i="24" s="1"/>
  <c r="L440" i="3"/>
  <c r="I332" i="5"/>
  <c r="L332" i="5" s="1"/>
  <c r="I333" i="5"/>
  <c r="L333" i="5" s="1"/>
  <c r="L177" i="3"/>
  <c r="N177" i="3" s="1"/>
  <c r="L75" i="3"/>
  <c r="L66" i="3"/>
  <c r="L25" i="3"/>
  <c r="N25" i="3" s="1"/>
  <c r="J383" i="24"/>
  <c r="M383" i="24" s="1"/>
  <c r="I331" i="5"/>
  <c r="L331" i="5" s="1"/>
  <c r="L438" i="3"/>
  <c r="N438" i="3" s="1"/>
  <c r="J660" i="24"/>
  <c r="J210" i="24"/>
  <c r="I452" i="5"/>
  <c r="L452" i="5" s="1"/>
  <c r="I214" i="5"/>
  <c r="L192" i="3"/>
  <c r="N192" i="3" s="1"/>
  <c r="J51" i="24"/>
  <c r="J50" i="24" s="1"/>
  <c r="J49" i="24" s="1"/>
  <c r="J48" i="24" s="1"/>
  <c r="J47" i="24" s="1"/>
  <c r="J368" i="5"/>
  <c r="J367" i="5" s="1"/>
  <c r="K368" i="5"/>
  <c r="I368" i="5"/>
  <c r="I367" i="5" s="1"/>
  <c r="L552" i="3"/>
  <c r="L551" i="3" s="1"/>
  <c r="M249" i="3" l="1"/>
  <c r="M442" i="3"/>
  <c r="M434" i="3"/>
  <c r="J659" i="24"/>
  <c r="M660" i="24"/>
  <c r="J387" i="24"/>
  <c r="M433" i="3"/>
  <c r="N576" i="3"/>
  <c r="M130" i="3"/>
  <c r="K326" i="5"/>
  <c r="K279" i="5"/>
  <c r="N552" i="3"/>
  <c r="L368" i="5"/>
  <c r="J209" i="24"/>
  <c r="M210" i="24"/>
  <c r="L439" i="3"/>
  <c r="N439" i="3" s="1"/>
  <c r="N440" i="3"/>
  <c r="N120" i="3"/>
  <c r="M51" i="24"/>
  <c r="L332" i="24"/>
  <c r="L385" i="24"/>
  <c r="L379" i="24"/>
  <c r="L275" i="24"/>
  <c r="N551" i="3"/>
  <c r="L99" i="24"/>
  <c r="L71" i="24"/>
  <c r="L93" i="24"/>
  <c r="L126" i="24"/>
  <c r="M127" i="24"/>
  <c r="M50" i="24"/>
  <c r="L49" i="24"/>
  <c r="I451" i="5"/>
  <c r="L451" i="5" s="1"/>
  <c r="I213" i="5"/>
  <c r="L213" i="5" s="1"/>
  <c r="L214" i="5"/>
  <c r="K367" i="5"/>
  <c r="L367" i="5" s="1"/>
  <c r="J308" i="24"/>
  <c r="M308" i="24" s="1"/>
  <c r="I169" i="5"/>
  <c r="L169" i="5" s="1"/>
  <c r="L140" i="3"/>
  <c r="N140" i="3" s="1"/>
  <c r="I228" i="5"/>
  <c r="I86" i="5"/>
  <c r="J344" i="24"/>
  <c r="M344" i="24" s="1"/>
  <c r="J349" i="24"/>
  <c r="I290" i="5"/>
  <c r="L290" i="5" s="1"/>
  <c r="I292" i="5"/>
  <c r="I291" i="5" s="1"/>
  <c r="L274" i="3"/>
  <c r="N274" i="3" s="1"/>
  <c r="L263" i="3"/>
  <c r="L613" i="3"/>
  <c r="N613" i="3" s="1"/>
  <c r="L610" i="3"/>
  <c r="N610" i="3" s="1"/>
  <c r="L527" i="3"/>
  <c r="N527" i="3" s="1"/>
  <c r="L506" i="3"/>
  <c r="N506" i="3" s="1"/>
  <c r="J278" i="24"/>
  <c r="I255" i="5"/>
  <c r="L255" i="5" s="1"/>
  <c r="L413" i="3"/>
  <c r="N413" i="3" s="1"/>
  <c r="L412" i="3"/>
  <c r="N412" i="3" s="1"/>
  <c r="L423" i="3"/>
  <c r="L269" i="3"/>
  <c r="L268" i="3" s="1"/>
  <c r="L267" i="3" s="1"/>
  <c r="L260" i="3"/>
  <c r="N260" i="3" s="1"/>
  <c r="L272" i="3"/>
  <c r="L271" i="3" s="1"/>
  <c r="L261" i="3"/>
  <c r="N261" i="3" s="1"/>
  <c r="L387" i="3"/>
  <c r="N387" i="3" s="1"/>
  <c r="L189" i="3"/>
  <c r="W189" i="3"/>
  <c r="J382" i="24"/>
  <c r="I330" i="5"/>
  <c r="L437" i="3"/>
  <c r="N437" i="3" s="1"/>
  <c r="C26" i="11"/>
  <c r="C25" i="11" s="1"/>
  <c r="D26" i="11"/>
  <c r="D25" i="11" s="1"/>
  <c r="E26" i="11"/>
  <c r="E25" i="11" s="1"/>
  <c r="C29" i="11"/>
  <c r="D29" i="11"/>
  <c r="D28" i="11" s="1"/>
  <c r="D31" i="11"/>
  <c r="D18" i="11" s="1"/>
  <c r="D34" i="11"/>
  <c r="D33" i="11" s="1"/>
  <c r="D32" i="11" s="1"/>
  <c r="C34" i="11"/>
  <c r="C33" i="11" s="1"/>
  <c r="C32" i="11" s="1"/>
  <c r="E34" i="11"/>
  <c r="L26" i="3"/>
  <c r="N26" i="3" s="1"/>
  <c r="I23" i="5"/>
  <c r="L23" i="5" s="1"/>
  <c r="J75" i="24"/>
  <c r="I377" i="5"/>
  <c r="L561" i="3"/>
  <c r="L560" i="3" s="1"/>
  <c r="N560" i="3" s="1"/>
  <c r="L746" i="24"/>
  <c r="L745" i="24" s="1"/>
  <c r="L744" i="24" s="1"/>
  <c r="L743" i="24" s="1"/>
  <c r="L742" i="24" s="1"/>
  <c r="L734" i="24" s="1"/>
  <c r="J746" i="24"/>
  <c r="J745" i="24" s="1"/>
  <c r="J744" i="24" s="1"/>
  <c r="J743" i="24" s="1"/>
  <c r="J742" i="24" s="1"/>
  <c r="I344" i="5"/>
  <c r="I347" i="5"/>
  <c r="L454" i="3"/>
  <c r="K456" i="3"/>
  <c r="J64" i="24"/>
  <c r="M64" i="24" s="1"/>
  <c r="I467" i="5"/>
  <c r="L467" i="5" s="1"/>
  <c r="I237" i="5"/>
  <c r="L644" i="3"/>
  <c r="L558" i="3"/>
  <c r="L613" i="24"/>
  <c r="K613" i="24"/>
  <c r="K612" i="24" s="1"/>
  <c r="K611" i="24" s="1"/>
  <c r="K610" i="24" s="1"/>
  <c r="K609" i="24" s="1"/>
  <c r="J613" i="24"/>
  <c r="J612" i="24" s="1"/>
  <c r="J611" i="24" s="1"/>
  <c r="J610" i="24" s="1"/>
  <c r="J609" i="24" s="1"/>
  <c r="I429" i="5"/>
  <c r="I428" i="5" s="1"/>
  <c r="I235" i="5"/>
  <c r="L207" i="3"/>
  <c r="N207" i="3" s="1"/>
  <c r="L206" i="3"/>
  <c r="N206" i="3" s="1"/>
  <c r="J102" i="24"/>
  <c r="I384" i="5"/>
  <c r="I383" i="5" s="1"/>
  <c r="I382" i="5" s="1"/>
  <c r="I381" i="5" s="1"/>
  <c r="I380" i="5" s="1"/>
  <c r="I379" i="5" s="1"/>
  <c r="I390" i="5"/>
  <c r="L580" i="3"/>
  <c r="L579" i="3" s="1"/>
  <c r="N579" i="3" s="1"/>
  <c r="I148" i="5"/>
  <c r="J440" i="24"/>
  <c r="J443" i="24"/>
  <c r="J429" i="24"/>
  <c r="J428" i="24" s="1"/>
  <c r="J427" i="24" s="1"/>
  <c r="J426" i="24" s="1"/>
  <c r="J425" i="24" s="1"/>
  <c r="J424" i="24" s="1"/>
  <c r="I530" i="5"/>
  <c r="I338" i="5"/>
  <c r="L313" i="3"/>
  <c r="L445" i="3"/>
  <c r="L444" i="3" s="1"/>
  <c r="L442" i="3" s="1"/>
  <c r="L340" i="3"/>
  <c r="N340" i="3" s="1"/>
  <c r="J511" i="24"/>
  <c r="M511" i="24" s="1"/>
  <c r="I484" i="5"/>
  <c r="J95" i="24"/>
  <c r="J436" i="24"/>
  <c r="J435" i="24" s="1"/>
  <c r="J434" i="24" s="1"/>
  <c r="J433" i="24" s="1"/>
  <c r="J432" i="24" s="1"/>
  <c r="J431" i="24" s="1"/>
  <c r="J335" i="24"/>
  <c r="J495" i="24"/>
  <c r="M495" i="24" s="1"/>
  <c r="K734" i="24"/>
  <c r="J734" i="24"/>
  <c r="J733" i="24" s="1"/>
  <c r="J732" i="24" s="1"/>
  <c r="J731" i="24" s="1"/>
  <c r="K733" i="24"/>
  <c r="K732" i="24" s="1"/>
  <c r="I386" i="5"/>
  <c r="L386" i="5" s="1"/>
  <c r="I150" i="5"/>
  <c r="L150" i="5" s="1"/>
  <c r="I187" i="5"/>
  <c r="I282" i="5"/>
  <c r="L253" i="3"/>
  <c r="L162" i="3"/>
  <c r="L623" i="3"/>
  <c r="L575" i="3"/>
  <c r="L574" i="3" s="1"/>
  <c r="N574" i="3" s="1"/>
  <c r="K45" i="24"/>
  <c r="K44" i="24" s="1"/>
  <c r="K43" i="24" s="1"/>
  <c r="K42" i="24" s="1"/>
  <c r="K41" i="24" s="1"/>
  <c r="L45" i="24"/>
  <c r="J45" i="24"/>
  <c r="J44" i="24" s="1"/>
  <c r="J43" i="24" s="1"/>
  <c r="J42" i="24" s="1"/>
  <c r="J41" i="24" s="1"/>
  <c r="M549" i="3"/>
  <c r="M548" i="3" s="1"/>
  <c r="L549" i="3"/>
  <c r="I371" i="5"/>
  <c r="I370" i="5" s="1"/>
  <c r="J365" i="5"/>
  <c r="J364" i="5" s="1"/>
  <c r="K365" i="5"/>
  <c r="I365" i="5"/>
  <c r="I364" i="5" s="1"/>
  <c r="M176" i="3"/>
  <c r="L176" i="3"/>
  <c r="L175" i="3" s="1"/>
  <c r="J201" i="5"/>
  <c r="J200" i="5" s="1"/>
  <c r="K201" i="5"/>
  <c r="I201" i="5"/>
  <c r="I200" i="5" s="1"/>
  <c r="L556" i="24"/>
  <c r="L517" i="24"/>
  <c r="K319" i="5"/>
  <c r="M67" i="3"/>
  <c r="N67" i="3" s="1"/>
  <c r="M294" i="3"/>
  <c r="K728" i="24"/>
  <c r="K727" i="24" s="1"/>
  <c r="K726" i="24" s="1"/>
  <c r="K725" i="24" s="1"/>
  <c r="K724" i="24" s="1"/>
  <c r="J728" i="24"/>
  <c r="J727" i="24" s="1"/>
  <c r="J726" i="24" s="1"/>
  <c r="J725" i="24" s="1"/>
  <c r="J724" i="24" s="1"/>
  <c r="J556" i="24"/>
  <c r="J555" i="24" s="1"/>
  <c r="J554" i="24" s="1"/>
  <c r="J553" i="24" s="1"/>
  <c r="J552" i="24" s="1"/>
  <c r="K517" i="24"/>
  <c r="K516" i="24" s="1"/>
  <c r="K515" i="24" s="1"/>
  <c r="K514" i="24" s="1"/>
  <c r="K513" i="24" s="1"/>
  <c r="K512" i="24" s="1"/>
  <c r="J517" i="24"/>
  <c r="J516" i="24" s="1"/>
  <c r="J515" i="24" s="1"/>
  <c r="J514" i="24" s="1"/>
  <c r="J513" i="24" s="1"/>
  <c r="J512" i="24" s="1"/>
  <c r="L134" i="24"/>
  <c r="J135" i="24"/>
  <c r="M135" i="24" s="1"/>
  <c r="K398" i="5"/>
  <c r="I399" i="5"/>
  <c r="K374" i="5"/>
  <c r="I374" i="5"/>
  <c r="I373" i="5" s="1"/>
  <c r="I358" i="5"/>
  <c r="I357" i="5" s="1"/>
  <c r="J319" i="5"/>
  <c r="J318" i="5" s="1"/>
  <c r="J317" i="5" s="1"/>
  <c r="J316" i="5" s="1"/>
  <c r="J315" i="5" s="1"/>
  <c r="I319" i="5"/>
  <c r="I318" i="5" s="1"/>
  <c r="I317" i="5" s="1"/>
  <c r="I316" i="5" s="1"/>
  <c r="I315" i="5" s="1"/>
  <c r="J148" i="5"/>
  <c r="J147" i="5" s="1"/>
  <c r="K148" i="5"/>
  <c r="K147" i="5" s="1"/>
  <c r="I81" i="5"/>
  <c r="L294" i="3"/>
  <c r="L293" i="3" s="1"/>
  <c r="L291" i="3" s="1"/>
  <c r="L290" i="3" s="1"/>
  <c r="M587" i="3"/>
  <c r="L588" i="3"/>
  <c r="N588" i="3" s="1"/>
  <c r="L118" i="3"/>
  <c r="N118" i="3" s="1"/>
  <c r="L54" i="3"/>
  <c r="L53" i="3" s="1"/>
  <c r="M54" i="3"/>
  <c r="K53" i="3"/>
  <c r="K60" i="5"/>
  <c r="J60" i="5"/>
  <c r="J59" i="5" s="1"/>
  <c r="I60" i="5"/>
  <c r="I59" i="5" s="1"/>
  <c r="K589" i="24"/>
  <c r="K588" i="24" s="1"/>
  <c r="K587" i="24" s="1"/>
  <c r="K586" i="24" s="1"/>
  <c r="K585" i="24" s="1"/>
  <c r="L589" i="24"/>
  <c r="J589" i="24"/>
  <c r="J588" i="24" s="1"/>
  <c r="J587" i="24" s="1"/>
  <c r="J586" i="24" s="1"/>
  <c r="J585" i="24" s="1"/>
  <c r="K644" i="24"/>
  <c r="K643" i="24" s="1"/>
  <c r="K642" i="24" s="1"/>
  <c r="K641" i="24" s="1"/>
  <c r="L644" i="24"/>
  <c r="J644" i="24"/>
  <c r="J643" i="24" s="1"/>
  <c r="J642" i="24" s="1"/>
  <c r="J641" i="24" s="1"/>
  <c r="K649" i="24"/>
  <c r="K648" i="24" s="1"/>
  <c r="K647" i="24" s="1"/>
  <c r="K646" i="24" s="1"/>
  <c r="L649" i="24"/>
  <c r="J649" i="24"/>
  <c r="J648" i="24" s="1"/>
  <c r="J647" i="24" s="1"/>
  <c r="J646" i="24" s="1"/>
  <c r="K654" i="24"/>
  <c r="K653" i="24" s="1"/>
  <c r="K652" i="24" s="1"/>
  <c r="K651" i="24" s="1"/>
  <c r="L654" i="24"/>
  <c r="J654" i="24"/>
  <c r="J653" i="24" s="1"/>
  <c r="J652" i="24" s="1"/>
  <c r="J651" i="24" s="1"/>
  <c r="K666" i="24"/>
  <c r="K665" i="24" s="1"/>
  <c r="K664" i="24" s="1"/>
  <c r="K663" i="24" s="1"/>
  <c r="L666" i="24"/>
  <c r="J666" i="24"/>
  <c r="J665" i="24" s="1"/>
  <c r="J664" i="24" s="1"/>
  <c r="J663" i="24" s="1"/>
  <c r="K671" i="24"/>
  <c r="K670" i="24" s="1"/>
  <c r="K669" i="24" s="1"/>
  <c r="K668" i="24" s="1"/>
  <c r="L671" i="24"/>
  <c r="J671" i="24"/>
  <c r="J670" i="24" s="1"/>
  <c r="J669" i="24" s="1"/>
  <c r="J668" i="24" s="1"/>
  <c r="K676" i="24"/>
  <c r="K675" i="24" s="1"/>
  <c r="K674" i="24" s="1"/>
  <c r="K673" i="24" s="1"/>
  <c r="L676" i="24"/>
  <c r="J676" i="24"/>
  <c r="J675" i="24" s="1"/>
  <c r="J674" i="24" s="1"/>
  <c r="J673" i="24" s="1"/>
  <c r="K682" i="24"/>
  <c r="K681" i="24" s="1"/>
  <c r="K680" i="24" s="1"/>
  <c r="K679" i="24" s="1"/>
  <c r="L682" i="24"/>
  <c r="J682" i="24"/>
  <c r="J681" i="24" s="1"/>
  <c r="J680" i="24" s="1"/>
  <c r="J679" i="24" s="1"/>
  <c r="K687" i="24"/>
  <c r="K686" i="24" s="1"/>
  <c r="K685" i="24" s="1"/>
  <c r="K684" i="24" s="1"/>
  <c r="L687" i="24"/>
  <c r="J687" i="24"/>
  <c r="J686" i="24" s="1"/>
  <c r="J685" i="24" s="1"/>
  <c r="J684" i="24" s="1"/>
  <c r="K692" i="24"/>
  <c r="K691" i="24" s="1"/>
  <c r="K690" i="24" s="1"/>
  <c r="K689" i="24" s="1"/>
  <c r="L692" i="24"/>
  <c r="J692" i="24"/>
  <c r="J691" i="24" s="1"/>
  <c r="J690" i="24" s="1"/>
  <c r="J689" i="24" s="1"/>
  <c r="L698" i="24"/>
  <c r="K698" i="24"/>
  <c r="K697" i="24" s="1"/>
  <c r="K696" i="24" s="1"/>
  <c r="K695" i="24" s="1"/>
  <c r="K694" i="24" s="1"/>
  <c r="J698" i="24"/>
  <c r="J697" i="24" s="1"/>
  <c r="J696" i="24" s="1"/>
  <c r="J695" i="24" s="1"/>
  <c r="J694" i="24" s="1"/>
  <c r="L632" i="24"/>
  <c r="K632" i="24"/>
  <c r="K631" i="24" s="1"/>
  <c r="K630" i="24" s="1"/>
  <c r="K629" i="24" s="1"/>
  <c r="J632" i="24"/>
  <c r="J631" i="24" s="1"/>
  <c r="J630" i="24" s="1"/>
  <c r="J629" i="24" s="1"/>
  <c r="K556" i="24"/>
  <c r="K555" i="24" s="1"/>
  <c r="K554" i="24" s="1"/>
  <c r="K553" i="24" s="1"/>
  <c r="K552" i="24" s="1"/>
  <c r="K563" i="24"/>
  <c r="K562" i="24" s="1"/>
  <c r="K561" i="24" s="1"/>
  <c r="K560" i="24" s="1"/>
  <c r="L563" i="24"/>
  <c r="J563" i="24"/>
  <c r="J562" i="24" s="1"/>
  <c r="J561" i="24" s="1"/>
  <c r="J560" i="24" s="1"/>
  <c r="K568" i="24"/>
  <c r="K567" i="24" s="1"/>
  <c r="K566" i="24" s="1"/>
  <c r="K565" i="24" s="1"/>
  <c r="L568" i="24"/>
  <c r="J568" i="24"/>
  <c r="J567" i="24" s="1"/>
  <c r="J566" i="24" s="1"/>
  <c r="J565" i="24" s="1"/>
  <c r="K574" i="24"/>
  <c r="K573" i="24" s="1"/>
  <c r="K572" i="24" s="1"/>
  <c r="K571" i="24" s="1"/>
  <c r="L574" i="24"/>
  <c r="J574" i="24"/>
  <c r="J573" i="24" s="1"/>
  <c r="J572" i="24" s="1"/>
  <c r="J571" i="24" s="1"/>
  <c r="K549" i="24"/>
  <c r="K548" i="24" s="1"/>
  <c r="K547" i="24" s="1"/>
  <c r="K546" i="24" s="1"/>
  <c r="K545" i="24" s="1"/>
  <c r="K544" i="24" s="1"/>
  <c r="L549" i="24"/>
  <c r="L548" i="24" s="1"/>
  <c r="L547" i="24" s="1"/>
  <c r="L546" i="24" s="1"/>
  <c r="L545" i="24" s="1"/>
  <c r="L544" i="24" s="1"/>
  <c r="J549" i="24"/>
  <c r="L481" i="24"/>
  <c r="K481" i="24"/>
  <c r="K480" i="24" s="1"/>
  <c r="K479" i="24" s="1"/>
  <c r="K478" i="24" s="1"/>
  <c r="K477" i="24" s="1"/>
  <c r="J481" i="24"/>
  <c r="J480" i="24" s="1"/>
  <c r="J479" i="24" s="1"/>
  <c r="J478" i="24" s="1"/>
  <c r="J477" i="24" s="1"/>
  <c r="L487" i="24"/>
  <c r="K487" i="24"/>
  <c r="K486" i="24"/>
  <c r="K485" i="24" s="1"/>
  <c r="K484" i="24" s="1"/>
  <c r="K483" i="24" s="1"/>
  <c r="J487" i="24"/>
  <c r="J486" i="24" s="1"/>
  <c r="J485" i="24" s="1"/>
  <c r="J484" i="24" s="1"/>
  <c r="J483" i="24" s="1"/>
  <c r="K403" i="24"/>
  <c r="K402" i="24" s="1"/>
  <c r="K401" i="24" s="1"/>
  <c r="K400" i="24" s="1"/>
  <c r="L403" i="24"/>
  <c r="J403" i="24"/>
  <c r="J402" i="24" s="1"/>
  <c r="J401" i="24" s="1"/>
  <c r="J400" i="24" s="1"/>
  <c r="K408" i="24"/>
  <c r="K407" i="24" s="1"/>
  <c r="K406" i="24" s="1"/>
  <c r="K405" i="24" s="1"/>
  <c r="L408" i="24"/>
  <c r="J408" i="24"/>
  <c r="J407" i="24" s="1"/>
  <c r="J406" i="24" s="1"/>
  <c r="J405" i="24" s="1"/>
  <c r="K413" i="24"/>
  <c r="K412" i="24" s="1"/>
  <c r="K411" i="24" s="1"/>
  <c r="K410" i="24" s="1"/>
  <c r="L413" i="24"/>
  <c r="J413" i="24"/>
  <c r="J412" i="24" s="1"/>
  <c r="J411" i="24" s="1"/>
  <c r="J410" i="24" s="1"/>
  <c r="K367" i="24"/>
  <c r="K366" i="24" s="1"/>
  <c r="K365" i="24" s="1"/>
  <c r="K364" i="24" s="1"/>
  <c r="K363" i="24" s="1"/>
  <c r="L367" i="24"/>
  <c r="J367" i="24"/>
  <c r="J366" i="24" s="1"/>
  <c r="J365" i="24" s="1"/>
  <c r="J364" i="24" s="1"/>
  <c r="J363" i="24" s="1"/>
  <c r="K361" i="24"/>
  <c r="K360" i="24" s="1"/>
  <c r="K359" i="24" s="1"/>
  <c r="K358" i="24" s="1"/>
  <c r="K357" i="24" s="1"/>
  <c r="L361" i="24"/>
  <c r="J361" i="24"/>
  <c r="J360" i="24" s="1"/>
  <c r="J359" i="24" s="1"/>
  <c r="J358" i="24" s="1"/>
  <c r="J357" i="24" s="1"/>
  <c r="J375" i="24"/>
  <c r="K307" i="24"/>
  <c r="K306" i="24" s="1"/>
  <c r="K305" i="24" s="1"/>
  <c r="K304" i="24" s="1"/>
  <c r="K303" i="24" s="1"/>
  <c r="K302" i="24" s="1"/>
  <c r="L307" i="24"/>
  <c r="J307" i="24"/>
  <c r="J306" i="24" s="1"/>
  <c r="J305" i="24" s="1"/>
  <c r="J304" i="24" s="1"/>
  <c r="J303" i="24" s="1"/>
  <c r="J302" i="24" s="1"/>
  <c r="K321" i="24"/>
  <c r="K320" i="24" s="1"/>
  <c r="K319" i="24" s="1"/>
  <c r="K318" i="24" s="1"/>
  <c r="K317" i="24" s="1"/>
  <c r="K316" i="24" s="1"/>
  <c r="L321" i="24"/>
  <c r="J321" i="24"/>
  <c r="J320" i="24" s="1"/>
  <c r="J319" i="24" s="1"/>
  <c r="J318" i="24" s="1"/>
  <c r="J317" i="24" s="1"/>
  <c r="J316" i="24" s="1"/>
  <c r="K328" i="24"/>
  <c r="K327" i="24" s="1"/>
  <c r="K326" i="24" s="1"/>
  <c r="K325" i="24" s="1"/>
  <c r="K324" i="24" s="1"/>
  <c r="K323" i="24" s="1"/>
  <c r="L328" i="24"/>
  <c r="J328" i="24"/>
  <c r="J327" i="24" s="1"/>
  <c r="J326" i="24" s="1"/>
  <c r="J325" i="24" s="1"/>
  <c r="J324" i="24" s="1"/>
  <c r="J323" i="24" s="1"/>
  <c r="L607" i="24"/>
  <c r="J607" i="24"/>
  <c r="J606" i="24" s="1"/>
  <c r="J605" i="24" s="1"/>
  <c r="J604" i="24" s="1"/>
  <c r="J603" i="24" s="1"/>
  <c r="L287" i="24"/>
  <c r="K287" i="24"/>
  <c r="K286" i="24" s="1"/>
  <c r="K285" i="24" s="1"/>
  <c r="K284" i="24" s="1"/>
  <c r="K283" i="24" s="1"/>
  <c r="J287" i="24"/>
  <c r="J286" i="24" s="1"/>
  <c r="J285" i="24" s="1"/>
  <c r="J284" i="24" s="1"/>
  <c r="J283" i="24" s="1"/>
  <c r="K261" i="24"/>
  <c r="K260" i="24" s="1"/>
  <c r="K259" i="24" s="1"/>
  <c r="K258" i="24" s="1"/>
  <c r="L261" i="24"/>
  <c r="J261" i="24"/>
  <c r="J260" i="24" s="1"/>
  <c r="J259" i="24" s="1"/>
  <c r="J258" i="24" s="1"/>
  <c r="K271" i="24"/>
  <c r="K270" i="24" s="1"/>
  <c r="K269" i="24" s="1"/>
  <c r="K268" i="24" s="1"/>
  <c r="L271" i="24"/>
  <c r="J271" i="24"/>
  <c r="J270" i="24" s="1"/>
  <c r="J269" i="24" s="1"/>
  <c r="J268" i="24" s="1"/>
  <c r="K204" i="24"/>
  <c r="K203" i="24" s="1"/>
  <c r="K202" i="24" s="1"/>
  <c r="K201" i="24" s="1"/>
  <c r="L204" i="24"/>
  <c r="J204" i="24"/>
  <c r="J203" i="24" s="1"/>
  <c r="J202" i="24" s="1"/>
  <c r="J201" i="24" s="1"/>
  <c r="K199" i="24"/>
  <c r="K198" i="24" s="1"/>
  <c r="K197" i="24" s="1"/>
  <c r="K196" i="24" s="1"/>
  <c r="L168" i="24"/>
  <c r="K168" i="24"/>
  <c r="K167" i="24" s="1"/>
  <c r="K166" i="24" s="1"/>
  <c r="K165" i="24" s="1"/>
  <c r="K164" i="24" s="1"/>
  <c r="K163" i="24" s="1"/>
  <c r="J168" i="24"/>
  <c r="J167" i="24" s="1"/>
  <c r="J166" i="24" s="1"/>
  <c r="J165" i="24" s="1"/>
  <c r="J164" i="24" s="1"/>
  <c r="J163" i="24" s="1"/>
  <c r="K149" i="24"/>
  <c r="K148" i="24" s="1"/>
  <c r="K147" i="24" s="1"/>
  <c r="L149" i="24"/>
  <c r="J149" i="24"/>
  <c r="J148" i="24" s="1"/>
  <c r="J147" i="24" s="1"/>
  <c r="K153" i="24"/>
  <c r="K152" i="24" s="1"/>
  <c r="K151" i="24" s="1"/>
  <c r="L153" i="24"/>
  <c r="J153" i="24"/>
  <c r="J152" i="24" s="1"/>
  <c r="J151" i="24" s="1"/>
  <c r="L82" i="24"/>
  <c r="K82" i="24"/>
  <c r="K81" i="24" s="1"/>
  <c r="K80" i="24" s="1"/>
  <c r="K79" i="24" s="1"/>
  <c r="K78" i="24" s="1"/>
  <c r="J82" i="24"/>
  <c r="J81" i="24" s="1"/>
  <c r="J80" i="24" s="1"/>
  <c r="J79" i="24" s="1"/>
  <c r="J78" i="24" s="1"/>
  <c r="J530" i="5"/>
  <c r="J529" i="5" s="1"/>
  <c r="J528" i="5" s="1"/>
  <c r="J527" i="5" s="1"/>
  <c r="J526" i="5" s="1"/>
  <c r="J525" i="5" s="1"/>
  <c r="K530" i="5"/>
  <c r="K529" i="5" s="1"/>
  <c r="J523" i="5"/>
  <c r="J522" i="5" s="1"/>
  <c r="J521" i="5" s="1"/>
  <c r="J520" i="5" s="1"/>
  <c r="J519" i="5" s="1"/>
  <c r="J518" i="5" s="1"/>
  <c r="K523" i="5"/>
  <c r="I523" i="5"/>
  <c r="I522" i="5" s="1"/>
  <c r="I521" i="5" s="1"/>
  <c r="I520" i="5" s="1"/>
  <c r="I519" i="5" s="1"/>
  <c r="I518" i="5" s="1"/>
  <c r="J515" i="5"/>
  <c r="J514" i="5" s="1"/>
  <c r="J513" i="5" s="1"/>
  <c r="J512" i="5" s="1"/>
  <c r="J511" i="5" s="1"/>
  <c r="J510" i="5" s="1"/>
  <c r="J509" i="5" s="1"/>
  <c r="K515" i="5"/>
  <c r="I515" i="5"/>
  <c r="I514" i="5" s="1"/>
  <c r="I513" i="5" s="1"/>
  <c r="I512" i="5" s="1"/>
  <c r="I511" i="5" s="1"/>
  <c r="I510" i="5" s="1"/>
  <c r="I509" i="5" s="1"/>
  <c r="J507" i="5"/>
  <c r="J506" i="5" s="1"/>
  <c r="J505" i="5" s="1"/>
  <c r="J504" i="5" s="1"/>
  <c r="J503" i="5" s="1"/>
  <c r="J502" i="5" s="1"/>
  <c r="K507" i="5"/>
  <c r="I507" i="5"/>
  <c r="I506" i="5" s="1"/>
  <c r="I505" i="5" s="1"/>
  <c r="I504" i="5" s="1"/>
  <c r="I503" i="5" s="1"/>
  <c r="I502" i="5" s="1"/>
  <c r="J498" i="5"/>
  <c r="K498" i="5"/>
  <c r="I498" i="5"/>
  <c r="J500" i="5"/>
  <c r="K500" i="5"/>
  <c r="I500" i="5"/>
  <c r="J490" i="5"/>
  <c r="J489" i="5" s="1"/>
  <c r="J488" i="5" s="1"/>
  <c r="J487" i="5" s="1"/>
  <c r="J486" i="5" s="1"/>
  <c r="J485" i="5" s="1"/>
  <c r="K490" i="5"/>
  <c r="I490" i="5"/>
  <c r="I489" i="5" s="1"/>
  <c r="I488" i="5" s="1"/>
  <c r="I487" i="5" s="1"/>
  <c r="I486" i="5" s="1"/>
  <c r="I485" i="5" s="1"/>
  <c r="J483" i="5"/>
  <c r="J482" i="5" s="1"/>
  <c r="J481" i="5" s="1"/>
  <c r="J480" i="5" s="1"/>
  <c r="J479" i="5" s="1"/>
  <c r="K483" i="5"/>
  <c r="J477" i="5"/>
  <c r="J476" i="5" s="1"/>
  <c r="J475" i="5" s="1"/>
  <c r="J474" i="5" s="1"/>
  <c r="J473" i="5" s="1"/>
  <c r="J471" i="5"/>
  <c r="J470" i="5" s="1"/>
  <c r="J469" i="5" s="1"/>
  <c r="J468" i="5" s="1"/>
  <c r="K471" i="5"/>
  <c r="I471" i="5"/>
  <c r="I470" i="5" s="1"/>
  <c r="I469" i="5" s="1"/>
  <c r="I468" i="5" s="1"/>
  <c r="J466" i="5"/>
  <c r="J465" i="5" s="1"/>
  <c r="J464" i="5" s="1"/>
  <c r="J463" i="5" s="1"/>
  <c r="J462" i="5" s="1"/>
  <c r="K466" i="5"/>
  <c r="I466" i="5"/>
  <c r="I465" i="5" s="1"/>
  <c r="I464" i="5" s="1"/>
  <c r="I463" i="5" s="1"/>
  <c r="I462" i="5" s="1"/>
  <c r="J459" i="5"/>
  <c r="J458" i="5" s="1"/>
  <c r="J457" i="5" s="1"/>
  <c r="J456" i="5" s="1"/>
  <c r="J455" i="5" s="1"/>
  <c r="K459" i="5"/>
  <c r="I459" i="5"/>
  <c r="I458" i="5" s="1"/>
  <c r="I457" i="5" s="1"/>
  <c r="I456" i="5" s="1"/>
  <c r="I455" i="5" s="1"/>
  <c r="J447" i="5"/>
  <c r="K447" i="5"/>
  <c r="I447" i="5"/>
  <c r="J449" i="5"/>
  <c r="K449" i="5"/>
  <c r="I449" i="5"/>
  <c r="J440" i="5"/>
  <c r="J439" i="5" s="1"/>
  <c r="K440" i="5"/>
  <c r="I440" i="5"/>
  <c r="I439" i="5" s="1"/>
  <c r="J437" i="5"/>
  <c r="J436" i="5" s="1"/>
  <c r="J433" i="5"/>
  <c r="J432" i="5" s="1"/>
  <c r="J431" i="5" s="1"/>
  <c r="K433" i="5"/>
  <c r="I433" i="5"/>
  <c r="I432" i="5" s="1"/>
  <c r="I431" i="5" s="1"/>
  <c r="J429" i="5"/>
  <c r="J428" i="5" s="1"/>
  <c r="J426" i="5"/>
  <c r="J425" i="5" s="1"/>
  <c r="K426" i="5"/>
  <c r="I426" i="5"/>
  <c r="I425" i="5" s="1"/>
  <c r="J414" i="5"/>
  <c r="K414" i="5"/>
  <c r="I414" i="5"/>
  <c r="J416" i="5"/>
  <c r="K416" i="5"/>
  <c r="L123" i="24" s="1"/>
  <c r="I416" i="5"/>
  <c r="J418" i="5"/>
  <c r="K418" i="5"/>
  <c r="I418" i="5"/>
  <c r="J409" i="5"/>
  <c r="J408" i="5" s="1"/>
  <c r="J407" i="5" s="1"/>
  <c r="J406" i="5" s="1"/>
  <c r="K409" i="5"/>
  <c r="I409" i="5"/>
  <c r="I408" i="5" s="1"/>
  <c r="I407" i="5" s="1"/>
  <c r="I406" i="5" s="1"/>
  <c r="J402" i="5"/>
  <c r="J401" i="5" s="1"/>
  <c r="J400" i="5" s="1"/>
  <c r="K402" i="5"/>
  <c r="I402" i="5"/>
  <c r="I401" i="5" s="1"/>
  <c r="I400" i="5" s="1"/>
  <c r="J398" i="5"/>
  <c r="J397" i="5" s="1"/>
  <c r="J396" i="5" s="1"/>
  <c r="J384" i="5"/>
  <c r="J383" i="5" s="1"/>
  <c r="J382" i="5" s="1"/>
  <c r="J371" i="5"/>
  <c r="J370" i="5" s="1"/>
  <c r="J374" i="5"/>
  <c r="J373" i="5" s="1"/>
  <c r="J358" i="5"/>
  <c r="J357" i="5" s="1"/>
  <c r="K358" i="5"/>
  <c r="J355" i="5"/>
  <c r="J354" i="5" s="1"/>
  <c r="J353" i="5" s="1"/>
  <c r="J352" i="5" s="1"/>
  <c r="J351" i="5" s="1"/>
  <c r="J350" i="5" s="1"/>
  <c r="K355" i="5"/>
  <c r="K354" i="5" s="1"/>
  <c r="J324" i="5"/>
  <c r="J323" i="5" s="1"/>
  <c r="J322" i="5" s="1"/>
  <c r="J321" i="5" s="1"/>
  <c r="J314" i="5" s="1"/>
  <c r="J313" i="5" s="1"/>
  <c r="K324" i="5"/>
  <c r="I324" i="5"/>
  <c r="I323" i="5" s="1"/>
  <c r="I322" i="5" s="1"/>
  <c r="I321" i="5" s="1"/>
  <c r="I314" i="5" s="1"/>
  <c r="J311" i="5"/>
  <c r="J310" i="5" s="1"/>
  <c r="J309" i="5" s="1"/>
  <c r="J308" i="5" s="1"/>
  <c r="J307" i="5" s="1"/>
  <c r="K311" i="5"/>
  <c r="I311" i="5"/>
  <c r="I310" i="5" s="1"/>
  <c r="I309" i="5" s="1"/>
  <c r="I308" i="5" s="1"/>
  <c r="I307" i="5" s="1"/>
  <c r="J305" i="5"/>
  <c r="J304" i="5" s="1"/>
  <c r="J303" i="5" s="1"/>
  <c r="K305" i="5"/>
  <c r="I306" i="5"/>
  <c r="J301" i="5"/>
  <c r="J300" i="5" s="1"/>
  <c r="K301" i="5"/>
  <c r="I301" i="5"/>
  <c r="I300" i="5" s="1"/>
  <c r="J298" i="5"/>
  <c r="J297" i="5" s="1"/>
  <c r="K298" i="5"/>
  <c r="I298" i="5"/>
  <c r="I297" i="5" s="1"/>
  <c r="J295" i="5"/>
  <c r="J294" i="5" s="1"/>
  <c r="K295" i="5"/>
  <c r="J289" i="5"/>
  <c r="J288" i="5" s="1"/>
  <c r="K289" i="5"/>
  <c r="J277" i="5"/>
  <c r="J276" i="5" s="1"/>
  <c r="K277" i="5"/>
  <c r="I277" i="5"/>
  <c r="I276" i="5" s="1"/>
  <c r="J274" i="5"/>
  <c r="J273" i="5" s="1"/>
  <c r="K274" i="5"/>
  <c r="I274" i="5"/>
  <c r="I273" i="5" s="1"/>
  <c r="J269" i="5"/>
  <c r="J268" i="5" s="1"/>
  <c r="K269" i="5"/>
  <c r="I269" i="5"/>
  <c r="I268" i="5" s="1"/>
  <c r="J266" i="5"/>
  <c r="J265" i="5" s="1"/>
  <c r="K266" i="5"/>
  <c r="I266" i="5"/>
  <c r="I265" i="5" s="1"/>
  <c r="J263" i="5"/>
  <c r="J262" i="5" s="1"/>
  <c r="J261" i="5" s="1"/>
  <c r="J260" i="5" s="1"/>
  <c r="J259" i="5" s="1"/>
  <c r="K263" i="5"/>
  <c r="I263" i="5"/>
  <c r="I262" i="5" s="1"/>
  <c r="I261" i="5" s="1"/>
  <c r="I260" i="5" s="1"/>
  <c r="I259" i="5" s="1"/>
  <c r="J251" i="5"/>
  <c r="K251" i="5"/>
  <c r="L251" i="5" s="1"/>
  <c r="J249" i="5"/>
  <c r="K249" i="5"/>
  <c r="I249" i="5"/>
  <c r="J247" i="5"/>
  <c r="K247" i="5"/>
  <c r="I247" i="5"/>
  <c r="J235" i="5"/>
  <c r="K235" i="5"/>
  <c r="J237" i="5"/>
  <c r="K237" i="5"/>
  <c r="J240" i="5"/>
  <c r="J239" i="5" s="1"/>
  <c r="K240" i="5"/>
  <c r="I240" i="5"/>
  <c r="I239" i="5" s="1"/>
  <c r="J224" i="5"/>
  <c r="K224" i="5"/>
  <c r="I224" i="5"/>
  <c r="J226" i="5"/>
  <c r="K226" i="5"/>
  <c r="I226" i="5"/>
  <c r="J228" i="5"/>
  <c r="K228" i="5"/>
  <c r="J217" i="5"/>
  <c r="K217" i="5"/>
  <c r="I217" i="5"/>
  <c r="J219" i="5"/>
  <c r="K219" i="5"/>
  <c r="I219" i="5"/>
  <c r="J221" i="5"/>
  <c r="K221" i="5"/>
  <c r="I221" i="5"/>
  <c r="J207" i="5"/>
  <c r="K207" i="5"/>
  <c r="J211" i="5"/>
  <c r="K211" i="5"/>
  <c r="I207" i="5"/>
  <c r="J209" i="5"/>
  <c r="K209" i="5"/>
  <c r="I209" i="5"/>
  <c r="I211" i="5"/>
  <c r="J196" i="5"/>
  <c r="J195" i="5" s="1"/>
  <c r="J194" i="5" s="1"/>
  <c r="J193" i="5" s="1"/>
  <c r="K196" i="5"/>
  <c r="I196" i="5"/>
  <c r="I195" i="5" s="1"/>
  <c r="I194" i="5" s="1"/>
  <c r="I193" i="5" s="1"/>
  <c r="J191" i="5"/>
  <c r="J190" i="5" s="1"/>
  <c r="J189" i="5" s="1"/>
  <c r="J188" i="5" s="1"/>
  <c r="K191" i="5"/>
  <c r="I191" i="5"/>
  <c r="I190" i="5" s="1"/>
  <c r="I189" i="5" s="1"/>
  <c r="I188" i="5" s="1"/>
  <c r="J186" i="5"/>
  <c r="J185" i="5" s="1"/>
  <c r="J184" i="5" s="1"/>
  <c r="J183" i="5" s="1"/>
  <c r="J182" i="5" s="1"/>
  <c r="K186" i="5"/>
  <c r="J172" i="5"/>
  <c r="J171" i="5" s="1"/>
  <c r="J170" i="5" s="1"/>
  <c r="K172" i="5"/>
  <c r="K171" i="5" s="1"/>
  <c r="K170" i="5" s="1"/>
  <c r="I172" i="5"/>
  <c r="J176" i="5"/>
  <c r="J175" i="5" s="1"/>
  <c r="J174" i="5" s="1"/>
  <c r="K176" i="5"/>
  <c r="K175" i="5" s="1"/>
  <c r="K174" i="5" s="1"/>
  <c r="I176" i="5"/>
  <c r="J180" i="5"/>
  <c r="J179" i="5" s="1"/>
  <c r="J178" i="5" s="1"/>
  <c r="K180" i="5"/>
  <c r="I180" i="5"/>
  <c r="I179" i="5" s="1"/>
  <c r="I178" i="5" s="1"/>
  <c r="J163" i="5"/>
  <c r="J162" i="5" s="1"/>
  <c r="J161" i="5" s="1"/>
  <c r="J160" i="5" s="1"/>
  <c r="K163" i="5"/>
  <c r="K162" i="5" s="1"/>
  <c r="K161" i="5" s="1"/>
  <c r="K160" i="5" s="1"/>
  <c r="I163" i="5"/>
  <c r="J157" i="5"/>
  <c r="J156" i="5" s="1"/>
  <c r="J155" i="5" s="1"/>
  <c r="J154" i="5" s="1"/>
  <c r="J153" i="5" s="1"/>
  <c r="K157" i="5"/>
  <c r="I157" i="5"/>
  <c r="I156" i="5" s="1"/>
  <c r="I155" i="5" s="1"/>
  <c r="I154" i="5" s="1"/>
  <c r="I153" i="5" s="1"/>
  <c r="J135" i="5"/>
  <c r="J134" i="5" s="1"/>
  <c r="J142" i="5"/>
  <c r="K142" i="5"/>
  <c r="I142" i="5"/>
  <c r="J140" i="5"/>
  <c r="K140" i="5"/>
  <c r="I140" i="5"/>
  <c r="J138" i="5"/>
  <c r="J137" i="5" s="1"/>
  <c r="J133" i="5" s="1"/>
  <c r="J132" i="5" s="1"/>
  <c r="J131" i="5" s="1"/>
  <c r="K138" i="5"/>
  <c r="I138" i="5"/>
  <c r="K135" i="5"/>
  <c r="K134" i="5" s="1"/>
  <c r="I135" i="5"/>
  <c r="J129" i="5"/>
  <c r="J128" i="5" s="1"/>
  <c r="J127" i="5" s="1"/>
  <c r="J126" i="5" s="1"/>
  <c r="K129" i="5"/>
  <c r="I129" i="5"/>
  <c r="I128" i="5" s="1"/>
  <c r="I127" i="5" s="1"/>
  <c r="I126" i="5" s="1"/>
  <c r="J117" i="5"/>
  <c r="J116" i="5" s="1"/>
  <c r="J115" i="5" s="1"/>
  <c r="J114" i="5" s="1"/>
  <c r="J113" i="5" s="1"/>
  <c r="K117" i="5"/>
  <c r="I117" i="5"/>
  <c r="I116" i="5" s="1"/>
  <c r="I115" i="5" s="1"/>
  <c r="I114" i="5" s="1"/>
  <c r="I113" i="5" s="1"/>
  <c r="J95" i="5"/>
  <c r="J94" i="5" s="1"/>
  <c r="K95" i="5"/>
  <c r="I95" i="5"/>
  <c r="I94" i="5" s="1"/>
  <c r="J100" i="5"/>
  <c r="J99" i="5" s="1"/>
  <c r="K100" i="5"/>
  <c r="I100" i="5"/>
  <c r="I99" i="5" s="1"/>
  <c r="J105" i="5"/>
  <c r="J104" i="5" s="1"/>
  <c r="K105" i="5"/>
  <c r="I105" i="5"/>
  <c r="I104" i="5" s="1"/>
  <c r="J109" i="5"/>
  <c r="J108" i="5" s="1"/>
  <c r="K109" i="5"/>
  <c r="I109" i="5"/>
  <c r="I108" i="5" s="1"/>
  <c r="J88" i="5"/>
  <c r="J87" i="5" s="1"/>
  <c r="K88" i="5"/>
  <c r="I88" i="5"/>
  <c r="I87" i="5" s="1"/>
  <c r="J76" i="5"/>
  <c r="J75" i="5" s="1"/>
  <c r="K75" i="5"/>
  <c r="I75" i="5"/>
  <c r="J79" i="5"/>
  <c r="K79" i="5"/>
  <c r="I79" i="5"/>
  <c r="J83" i="5"/>
  <c r="J82" i="5" s="1"/>
  <c r="K82" i="5"/>
  <c r="J71" i="5"/>
  <c r="J70" i="5" s="1"/>
  <c r="J69" i="5" s="1"/>
  <c r="J63" i="5"/>
  <c r="J62" i="5" s="1"/>
  <c r="K63" i="5"/>
  <c r="I63" i="5"/>
  <c r="I62" i="5" s="1"/>
  <c r="J42" i="5"/>
  <c r="J41" i="5" s="1"/>
  <c r="J40" i="5" s="1"/>
  <c r="K42" i="5"/>
  <c r="I42" i="5"/>
  <c r="I41" i="5" s="1"/>
  <c r="I40" i="5" s="1"/>
  <c r="J46" i="5"/>
  <c r="J45" i="5" s="1"/>
  <c r="J44" i="5" s="1"/>
  <c r="K46" i="5"/>
  <c r="K45" i="5" s="1"/>
  <c r="K44" i="5" s="1"/>
  <c r="I46" i="5"/>
  <c r="J50" i="5"/>
  <c r="J49" i="5" s="1"/>
  <c r="J48" i="5" s="1"/>
  <c r="K50" i="5"/>
  <c r="K49" i="5" s="1"/>
  <c r="K48" i="5" s="1"/>
  <c r="I50" i="5"/>
  <c r="J54" i="5"/>
  <c r="J53" i="5" s="1"/>
  <c r="J52" i="5" s="1"/>
  <c r="K54" i="5"/>
  <c r="I54" i="5"/>
  <c r="I53" i="5" s="1"/>
  <c r="I52" i="5" s="1"/>
  <c r="J35" i="5"/>
  <c r="J34" i="5" s="1"/>
  <c r="J33" i="5" s="1"/>
  <c r="J32" i="5" s="1"/>
  <c r="J31" i="5" s="1"/>
  <c r="K35" i="5"/>
  <c r="I35" i="5"/>
  <c r="I34" i="5" s="1"/>
  <c r="I33" i="5" s="1"/>
  <c r="I32" i="5" s="1"/>
  <c r="I31" i="5" s="1"/>
  <c r="J28" i="5"/>
  <c r="J27" i="5" s="1"/>
  <c r="J26" i="5" s="1"/>
  <c r="J25" i="5" s="1"/>
  <c r="K28" i="5"/>
  <c r="I28" i="5"/>
  <c r="J21" i="5"/>
  <c r="J20" i="5" s="1"/>
  <c r="J19" i="5" s="1"/>
  <c r="J18" i="5" s="1"/>
  <c r="J16" i="5" s="1"/>
  <c r="K20" i="5"/>
  <c r="I20" i="5"/>
  <c r="I19" i="5" s="1"/>
  <c r="I18" i="5" s="1"/>
  <c r="I16" i="5" s="1"/>
  <c r="M656" i="3"/>
  <c r="L656" i="3"/>
  <c r="M659" i="3"/>
  <c r="L659" i="3"/>
  <c r="L661" i="3"/>
  <c r="N661" i="3" s="1"/>
  <c r="L658" i="3"/>
  <c r="N658" i="3" s="1"/>
  <c r="M643" i="3"/>
  <c r="M648" i="3"/>
  <c r="L648" i="3"/>
  <c r="L647" i="3" s="1"/>
  <c r="L646" i="3" s="1"/>
  <c r="L645" i="3" s="1"/>
  <c r="M634" i="3"/>
  <c r="L634" i="3"/>
  <c r="L633" i="3" s="1"/>
  <c r="M620" i="3"/>
  <c r="L620" i="3"/>
  <c r="L619" i="3" s="1"/>
  <c r="L627" i="3"/>
  <c r="L626" i="3" s="1"/>
  <c r="L625" i="3" s="1"/>
  <c r="M611" i="3"/>
  <c r="L611" i="3"/>
  <c r="M608" i="3"/>
  <c r="L608" i="3"/>
  <c r="M604" i="3"/>
  <c r="M599" i="3"/>
  <c r="L599" i="3"/>
  <c r="L598" i="3" s="1"/>
  <c r="L597" i="3" s="1"/>
  <c r="L596" i="3" s="1"/>
  <c r="M591" i="3"/>
  <c r="L591" i="3"/>
  <c r="L590" i="3" s="1"/>
  <c r="L589" i="3" s="1"/>
  <c r="L555" i="3"/>
  <c r="L554" i="3" s="1"/>
  <c r="M542" i="3"/>
  <c r="L542" i="3"/>
  <c r="L541" i="3" s="1"/>
  <c r="M520" i="3"/>
  <c r="L520" i="3"/>
  <c r="M525" i="3"/>
  <c r="L525" i="3"/>
  <c r="M528" i="3"/>
  <c r="L528" i="3"/>
  <c r="M514" i="3"/>
  <c r="L514" i="3"/>
  <c r="L513" i="3" s="1"/>
  <c r="L512" i="3" s="1"/>
  <c r="L511" i="3" s="1"/>
  <c r="M507" i="3"/>
  <c r="L507" i="3"/>
  <c r="M504" i="3"/>
  <c r="L504" i="3"/>
  <c r="M499" i="3"/>
  <c r="L499" i="3"/>
  <c r="L498" i="3" s="1"/>
  <c r="M492" i="3"/>
  <c r="L493" i="3"/>
  <c r="M485" i="3"/>
  <c r="L485" i="3"/>
  <c r="L484" i="3" s="1"/>
  <c r="L483" i="3" s="1"/>
  <c r="L482" i="3" s="1"/>
  <c r="M470" i="3"/>
  <c r="L470" i="3"/>
  <c r="L469" i="3" s="1"/>
  <c r="L468" i="3" s="1"/>
  <c r="L467" i="3" s="1"/>
  <c r="L466" i="3" s="1"/>
  <c r="L465" i="3" s="1"/>
  <c r="M477" i="3"/>
  <c r="L477" i="3"/>
  <c r="L476" i="3" s="1"/>
  <c r="L475" i="3" s="1"/>
  <c r="L474" i="3" s="1"/>
  <c r="L473" i="3" s="1"/>
  <c r="L472" i="3" s="1"/>
  <c r="M462" i="3"/>
  <c r="L462" i="3"/>
  <c r="L461" i="3" s="1"/>
  <c r="L460" i="3" s="1"/>
  <c r="L459" i="3" s="1"/>
  <c r="L458" i="3" s="1"/>
  <c r="L457" i="3" s="1"/>
  <c r="L456" i="3" s="1"/>
  <c r="M430" i="3"/>
  <c r="L430" i="3"/>
  <c r="L429" i="3" s="1"/>
  <c r="L428" i="3" s="1"/>
  <c r="L427" i="3" s="1"/>
  <c r="L426" i="3" s="1"/>
  <c r="L425" i="3" s="1"/>
  <c r="M409" i="3"/>
  <c r="L409" i="3"/>
  <c r="M414" i="3"/>
  <c r="L414" i="3"/>
  <c r="M417" i="3"/>
  <c r="L417" i="3"/>
  <c r="M392" i="3"/>
  <c r="M399" i="3"/>
  <c r="N399" i="3" s="1"/>
  <c r="L399" i="3"/>
  <c r="M396" i="3"/>
  <c r="N396" i="3" s="1"/>
  <c r="L396" i="3"/>
  <c r="L392" i="3"/>
  <c r="L398" i="3"/>
  <c r="N398" i="3" s="1"/>
  <c r="M373" i="3"/>
  <c r="M378" i="3"/>
  <c r="L378" i="3"/>
  <c r="M381" i="3"/>
  <c r="L381" i="3"/>
  <c r="M384" i="3"/>
  <c r="L384" i="3"/>
  <c r="M366" i="3"/>
  <c r="L366" i="3"/>
  <c r="L365" i="3" s="1"/>
  <c r="L364" i="3" s="1"/>
  <c r="L363" i="3" s="1"/>
  <c r="M357" i="3"/>
  <c r="L357" i="3"/>
  <c r="L356" i="3" s="1"/>
  <c r="L355" i="3" s="1"/>
  <c r="L354" i="3" s="1"/>
  <c r="L353" i="3" s="1"/>
  <c r="L352" i="3" s="1"/>
  <c r="L348" i="3"/>
  <c r="N348" i="3" s="1"/>
  <c r="L350" i="3"/>
  <c r="N350" i="3" s="1"/>
  <c r="M339" i="3"/>
  <c r="L339" i="3"/>
  <c r="L338" i="3" s="1"/>
  <c r="L337" i="3" s="1"/>
  <c r="L336" i="3" s="1"/>
  <c r="L335" i="3" s="1"/>
  <c r="M332" i="3"/>
  <c r="L332" i="3"/>
  <c r="L331" i="3" s="1"/>
  <c r="L330" i="3" s="1"/>
  <c r="L329" i="3" s="1"/>
  <c r="L328" i="3" s="1"/>
  <c r="M324" i="3"/>
  <c r="L324" i="3"/>
  <c r="L323" i="3" s="1"/>
  <c r="L322" i="3" s="1"/>
  <c r="L321" i="3" s="1"/>
  <c r="L320" i="3" s="1"/>
  <c r="L309" i="3"/>
  <c r="L308" i="3" s="1"/>
  <c r="M312" i="3"/>
  <c r="M299" i="3"/>
  <c r="L299" i="3"/>
  <c r="L298" i="3" s="1"/>
  <c r="L297" i="3" s="1"/>
  <c r="L296" i="3" s="1"/>
  <c r="M285" i="3"/>
  <c r="L285" i="3"/>
  <c r="L284" i="3" s="1"/>
  <c r="L283" i="3" s="1"/>
  <c r="L282" i="3" s="1"/>
  <c r="L281" i="3" s="1"/>
  <c r="M259" i="3"/>
  <c r="L259" i="3"/>
  <c r="L258" i="3" s="1"/>
  <c r="M268" i="3"/>
  <c r="M272" i="3"/>
  <c r="L280" i="3"/>
  <c r="N280" i="3" s="1"/>
  <c r="M278" i="3"/>
  <c r="L279" i="3"/>
  <c r="M245" i="3"/>
  <c r="L245" i="3"/>
  <c r="L244" i="3" s="1"/>
  <c r="M241" i="3"/>
  <c r="L241" i="3"/>
  <c r="L240" i="3" s="1"/>
  <c r="M224" i="3"/>
  <c r="L224" i="3"/>
  <c r="L223" i="3" s="1"/>
  <c r="M227" i="3"/>
  <c r="L227" i="3"/>
  <c r="L226" i="3" s="1"/>
  <c r="M230" i="3"/>
  <c r="L230" i="3"/>
  <c r="L229" i="3" s="1"/>
  <c r="L214" i="3"/>
  <c r="M209" i="3"/>
  <c r="L209" i="3"/>
  <c r="M204" i="3"/>
  <c r="M161" i="3"/>
  <c r="M190" i="3"/>
  <c r="L190" i="3"/>
  <c r="M187" i="3"/>
  <c r="L187" i="3"/>
  <c r="M182" i="3"/>
  <c r="L182" i="3"/>
  <c r="M167" i="3"/>
  <c r="L167" i="3"/>
  <c r="L166" i="3" s="1"/>
  <c r="L165" i="3" s="1"/>
  <c r="L164" i="3" s="1"/>
  <c r="M139" i="3"/>
  <c r="L139" i="3"/>
  <c r="L138" i="3" s="1"/>
  <c r="L137" i="3" s="1"/>
  <c r="M144" i="3"/>
  <c r="L144" i="3"/>
  <c r="L143" i="3" s="1"/>
  <c r="L142" i="3" s="1"/>
  <c r="M149" i="3"/>
  <c r="L149" i="3"/>
  <c r="L148" i="3" s="1"/>
  <c r="L147" i="3" s="1"/>
  <c r="M154" i="3"/>
  <c r="L154" i="3"/>
  <c r="L153" i="3" s="1"/>
  <c r="L152" i="3" s="1"/>
  <c r="M133" i="3"/>
  <c r="L133" i="3"/>
  <c r="L132" i="3" s="1"/>
  <c r="N132" i="3" s="1"/>
  <c r="L127" i="3"/>
  <c r="M112" i="3"/>
  <c r="L112" i="3"/>
  <c r="L111" i="3" s="1"/>
  <c r="L110" i="3" s="1"/>
  <c r="L109" i="3" s="1"/>
  <c r="M57" i="3"/>
  <c r="L58" i="3"/>
  <c r="M82" i="3"/>
  <c r="L83" i="3"/>
  <c r="M89" i="3"/>
  <c r="L90" i="3"/>
  <c r="M93" i="3"/>
  <c r="L95" i="3"/>
  <c r="M100" i="3"/>
  <c r="L100" i="3"/>
  <c r="L99" i="3" s="1"/>
  <c r="L98" i="3" s="1"/>
  <c r="M104" i="3"/>
  <c r="L104" i="3"/>
  <c r="L103" i="3" s="1"/>
  <c r="L102" i="3" s="1"/>
  <c r="M77" i="3"/>
  <c r="N77" i="3" s="1"/>
  <c r="L77" i="3"/>
  <c r="M70" i="3"/>
  <c r="N70" i="3" s="1"/>
  <c r="L70" i="3"/>
  <c r="M48" i="3"/>
  <c r="L48" i="3"/>
  <c r="L47" i="3" s="1"/>
  <c r="L46" i="3" s="1"/>
  <c r="M44" i="3"/>
  <c r="L44" i="3"/>
  <c r="L43" i="3" s="1"/>
  <c r="L42" i="3" s="1"/>
  <c r="M40" i="3"/>
  <c r="L40" i="3"/>
  <c r="L39" i="3" s="1"/>
  <c r="L38" i="3" s="1"/>
  <c r="M36" i="3"/>
  <c r="L36" i="3"/>
  <c r="L35" i="3" s="1"/>
  <c r="L34" i="3" s="1"/>
  <c r="M31" i="3"/>
  <c r="L31" i="3"/>
  <c r="L30" i="3" s="1"/>
  <c r="L29" i="3" s="1"/>
  <c r="L28" i="3" s="1"/>
  <c r="M23" i="3"/>
  <c r="L23" i="3"/>
  <c r="L22" i="3" s="1"/>
  <c r="L73" i="3"/>
  <c r="N73" i="3" s="1"/>
  <c r="J355" i="24"/>
  <c r="J354" i="24" s="1"/>
  <c r="J353" i="24" s="1"/>
  <c r="J352" i="24" s="1"/>
  <c r="J351" i="24" s="1"/>
  <c r="J343" i="24"/>
  <c r="J342" i="24" s="1"/>
  <c r="J341" i="24" s="1"/>
  <c r="J340" i="24" s="1"/>
  <c r="J339" i="24" s="1"/>
  <c r="I289" i="5"/>
  <c r="I288" i="5" s="1"/>
  <c r="I295" i="5"/>
  <c r="I294" i="5" s="1"/>
  <c r="L88" i="24"/>
  <c r="J88" i="24"/>
  <c r="J87" i="24" s="1"/>
  <c r="J86" i="24" s="1"/>
  <c r="J85" i="24" s="1"/>
  <c r="J84" i="24" s="1"/>
  <c r="J134" i="24"/>
  <c r="J133" i="24" s="1"/>
  <c r="J132" i="24" s="1"/>
  <c r="J131" i="24" s="1"/>
  <c r="J130" i="24" s="1"/>
  <c r="J129" i="24" s="1"/>
  <c r="K384" i="5"/>
  <c r="L587" i="3"/>
  <c r="L586" i="3" s="1"/>
  <c r="L585" i="3" s="1"/>
  <c r="L584" i="3" s="1"/>
  <c r="L583" i="3" s="1"/>
  <c r="M569" i="3"/>
  <c r="L569" i="3"/>
  <c r="L568" i="3" s="1"/>
  <c r="K355" i="24"/>
  <c r="K354" i="24" s="1"/>
  <c r="K353" i="24" s="1"/>
  <c r="K352" i="24" s="1"/>
  <c r="K351" i="24" s="1"/>
  <c r="L355" i="24"/>
  <c r="K429" i="24"/>
  <c r="K428" i="24" s="1"/>
  <c r="K427" i="24" s="1"/>
  <c r="K426" i="24" s="1"/>
  <c r="K425" i="24" s="1"/>
  <c r="K424" i="24" s="1"/>
  <c r="K423" i="24" s="1"/>
  <c r="L429" i="24"/>
  <c r="J627" i="24"/>
  <c r="J626" i="24" s="1"/>
  <c r="J625" i="24" s="1"/>
  <c r="J624" i="24" s="1"/>
  <c r="L211" i="3"/>
  <c r="N211" i="3" s="1"/>
  <c r="L208" i="3"/>
  <c r="N208" i="3" s="1"/>
  <c r="M334" i="3"/>
  <c r="L334" i="3"/>
  <c r="K477" i="5"/>
  <c r="K476" i="5" s="1"/>
  <c r="I477" i="5"/>
  <c r="L184" i="24"/>
  <c r="J184" i="24"/>
  <c r="J183" i="24" s="1"/>
  <c r="J182" i="24" s="1"/>
  <c r="J181" i="24" s="1"/>
  <c r="J180" i="24" s="1"/>
  <c r="J179" i="24" s="1"/>
  <c r="J178" i="24" s="1"/>
  <c r="J177" i="24" s="1"/>
  <c r="J397" i="24"/>
  <c r="J396" i="24" s="1"/>
  <c r="J395" i="24" s="1"/>
  <c r="J394" i="24" s="1"/>
  <c r="J393" i="24" s="1"/>
  <c r="J216" i="24"/>
  <c r="J215" i="24" s="1"/>
  <c r="J214" i="24" s="1"/>
  <c r="J213" i="24" s="1"/>
  <c r="J212" i="24" s="1"/>
  <c r="J32" i="24"/>
  <c r="J31" i="24" s="1"/>
  <c r="J30" i="24" s="1"/>
  <c r="J29" i="24" s="1"/>
  <c r="J28" i="24" s="1"/>
  <c r="L57" i="24"/>
  <c r="K371" i="5"/>
  <c r="K437" i="5"/>
  <c r="I438" i="5"/>
  <c r="K429" i="5"/>
  <c r="I355" i="5"/>
  <c r="I354" i="5" s="1"/>
  <c r="K81" i="5"/>
  <c r="L81" i="5" s="1"/>
  <c r="M555" i="3"/>
  <c r="M75" i="3"/>
  <c r="N75" i="3" s="1"/>
  <c r="M189" i="3"/>
  <c r="N189" i="3" s="1"/>
  <c r="M631" i="3"/>
  <c r="L632" i="3"/>
  <c r="L539" i="3"/>
  <c r="L538" i="3" s="1"/>
  <c r="L710" i="24"/>
  <c r="J711" i="24"/>
  <c r="K722" i="24"/>
  <c r="K721" i="24" s="1"/>
  <c r="K720" i="24" s="1"/>
  <c r="K719" i="24" s="1"/>
  <c r="K718" i="24" s="1"/>
  <c r="L722" i="24"/>
  <c r="J722" i="24"/>
  <c r="J721" i="24" s="1"/>
  <c r="J720" i="24" s="1"/>
  <c r="J719" i="24" s="1"/>
  <c r="J718" i="24" s="1"/>
  <c r="I70" i="5"/>
  <c r="I69" i="5" s="1"/>
  <c r="M66" i="3"/>
  <c r="N66" i="3" s="1"/>
  <c r="L64" i="3"/>
  <c r="K72" i="3"/>
  <c r="M537" i="3"/>
  <c r="L669" i="3"/>
  <c r="D42" i="11"/>
  <c r="D41" i="11" s="1"/>
  <c r="M117" i="3"/>
  <c r="L117" i="3"/>
  <c r="L116" i="3" s="1"/>
  <c r="L115" i="3" s="1"/>
  <c r="L114" i="3" s="1"/>
  <c r="J533" i="24"/>
  <c r="J532" i="24" s="1"/>
  <c r="J531" i="24" s="1"/>
  <c r="J530" i="24" s="1"/>
  <c r="J529" i="24" s="1"/>
  <c r="J528" i="24" s="1"/>
  <c r="J527" i="24" s="1"/>
  <c r="J638" i="24"/>
  <c r="J637" i="24" s="1"/>
  <c r="J636" i="24" s="1"/>
  <c r="J635" i="24" s="1"/>
  <c r="J634" i="24" s="1"/>
  <c r="L217" i="3"/>
  <c r="K299" i="11"/>
  <c r="G224" i="11"/>
  <c r="H207" i="11"/>
  <c r="G172" i="11"/>
  <c r="H159" i="11"/>
  <c r="H158" i="11"/>
  <c r="G111" i="11"/>
  <c r="H92" i="11"/>
  <c r="C44" i="11"/>
  <c r="C42" i="11"/>
  <c r="D38" i="11"/>
  <c r="D37" i="11" s="1"/>
  <c r="D36" i="11" s="1"/>
  <c r="C38" i="11"/>
  <c r="C37" i="11" s="1"/>
  <c r="C36" i="11" s="1"/>
  <c r="L237" i="3"/>
  <c r="L234" i="3"/>
  <c r="J538" i="5"/>
  <c r="J537" i="5" s="1"/>
  <c r="J536" i="5" s="1"/>
  <c r="J535" i="5" s="1"/>
  <c r="J534" i="5" s="1"/>
  <c r="J533" i="5" s="1"/>
  <c r="J532" i="5" s="1"/>
  <c r="K533" i="5"/>
  <c r="I538" i="5"/>
  <c r="I537" i="5" s="1"/>
  <c r="I536" i="5" s="1"/>
  <c r="I535" i="5" s="1"/>
  <c r="I534" i="5" s="1"/>
  <c r="I533" i="5" s="1"/>
  <c r="I532" i="5" s="1"/>
  <c r="M663" i="3"/>
  <c r="K638" i="24"/>
  <c r="K637" i="24" s="1"/>
  <c r="K636" i="24" s="1"/>
  <c r="K635" i="24" s="1"/>
  <c r="K634" i="24" s="1"/>
  <c r="L638" i="24"/>
  <c r="K601" i="24"/>
  <c r="K600" i="24" s="1"/>
  <c r="K599" i="24" s="1"/>
  <c r="K598" i="24" s="1"/>
  <c r="K597" i="24" s="1"/>
  <c r="L601" i="24"/>
  <c r="J601" i="24"/>
  <c r="J600" i="24" s="1"/>
  <c r="J599" i="24" s="1"/>
  <c r="J598" i="24" s="1"/>
  <c r="J597" i="24" s="1"/>
  <c r="J314" i="24"/>
  <c r="J313" i="24" s="1"/>
  <c r="J312" i="24" s="1"/>
  <c r="J311" i="24" s="1"/>
  <c r="J310" i="24" s="1"/>
  <c r="J309" i="24" s="1"/>
  <c r="L374" i="24"/>
  <c r="K374" i="24"/>
  <c r="K373" i="24" s="1"/>
  <c r="K372" i="24" s="1"/>
  <c r="K371" i="24" s="1"/>
  <c r="K370" i="24" s="1"/>
  <c r="K369" i="24" s="1"/>
  <c r="L236" i="24"/>
  <c r="K236" i="24"/>
  <c r="K235" i="24" s="1"/>
  <c r="K234" i="24" s="1"/>
  <c r="K233" i="24" s="1"/>
  <c r="K232" i="24" s="1"/>
  <c r="J236" i="24"/>
  <c r="J235" i="24" s="1"/>
  <c r="J234" i="24" s="1"/>
  <c r="J233" i="24" s="1"/>
  <c r="J232" i="24" s="1"/>
  <c r="I168" i="5"/>
  <c r="I167" i="5" s="1"/>
  <c r="I166" i="5" s="1"/>
  <c r="J661" i="3"/>
  <c r="K436" i="24"/>
  <c r="K435" i="24" s="1"/>
  <c r="K434" i="24" s="1"/>
  <c r="K433" i="24" s="1"/>
  <c r="K432" i="24" s="1"/>
  <c r="K431" i="24" s="1"/>
  <c r="L436" i="24"/>
  <c r="J63" i="24"/>
  <c r="J62" i="24" s="1"/>
  <c r="J61" i="24" s="1"/>
  <c r="J60" i="24" s="1"/>
  <c r="J59" i="24" s="1"/>
  <c r="L69" i="24"/>
  <c r="L38" i="24"/>
  <c r="J38" i="24"/>
  <c r="J37" i="24" s="1"/>
  <c r="J36" i="24" s="1"/>
  <c r="J35" i="24" s="1"/>
  <c r="J34" i="24" s="1"/>
  <c r="M172" i="3"/>
  <c r="L172" i="3"/>
  <c r="L171" i="3" s="1"/>
  <c r="M233" i="3"/>
  <c r="M234" i="3"/>
  <c r="N234" i="3" s="1"/>
  <c r="M236" i="3"/>
  <c r="K494" i="24"/>
  <c r="K493" i="24" s="1"/>
  <c r="K492" i="24" s="1"/>
  <c r="K491" i="24" s="1"/>
  <c r="K490" i="24" s="1"/>
  <c r="K489" i="24" s="1"/>
  <c r="L494" i="24"/>
  <c r="J494" i="24"/>
  <c r="J493" i="24" s="1"/>
  <c r="J492" i="24" s="1"/>
  <c r="J491" i="24" s="1"/>
  <c r="J490" i="24" s="1"/>
  <c r="J489" i="24" s="1"/>
  <c r="K458" i="24"/>
  <c r="K457" i="24" s="1"/>
  <c r="K456" i="24" s="1"/>
  <c r="K455" i="24" s="1"/>
  <c r="K454" i="24" s="1"/>
  <c r="K453" i="24" s="1"/>
  <c r="L458" i="24"/>
  <c r="J458" i="24"/>
  <c r="J457" i="24" s="1"/>
  <c r="J456" i="24" s="1"/>
  <c r="J455" i="24" s="1"/>
  <c r="J454" i="24" s="1"/>
  <c r="J453" i="24" s="1"/>
  <c r="K465" i="24"/>
  <c r="K464" i="24" s="1"/>
  <c r="K463" i="24" s="1"/>
  <c r="K462" i="24" s="1"/>
  <c r="K461" i="24" s="1"/>
  <c r="K460" i="24" s="1"/>
  <c r="L465" i="24"/>
  <c r="J465" i="24"/>
  <c r="J464" i="24" s="1"/>
  <c r="J463" i="24" s="1"/>
  <c r="J462" i="24" s="1"/>
  <c r="J461" i="24" s="1"/>
  <c r="J460" i="24" s="1"/>
  <c r="K472" i="24"/>
  <c r="K471" i="24" s="1"/>
  <c r="K470" i="24" s="1"/>
  <c r="K469" i="24" s="1"/>
  <c r="K468" i="24" s="1"/>
  <c r="K467" i="24" s="1"/>
  <c r="L472" i="24"/>
  <c r="J472" i="24"/>
  <c r="J471" i="24" s="1"/>
  <c r="L343" i="24"/>
  <c r="L216" i="24"/>
  <c r="L32" i="24"/>
  <c r="M217" i="3"/>
  <c r="N217" i="3" s="1"/>
  <c r="M216" i="3"/>
  <c r="N216" i="3" s="1"/>
  <c r="M215" i="3"/>
  <c r="N215" i="3" s="1"/>
  <c r="J510" i="24"/>
  <c r="J509" i="24" s="1"/>
  <c r="J508" i="24" s="1"/>
  <c r="J507" i="24" s="1"/>
  <c r="J506" i="24" s="1"/>
  <c r="J505" i="24" s="1"/>
  <c r="J504" i="24" s="1"/>
  <c r="J496" i="24" s="1"/>
  <c r="J21" i="24"/>
  <c r="J20" i="24" s="1"/>
  <c r="J19" i="24" s="1"/>
  <c r="J18" i="24" s="1"/>
  <c r="J17" i="24" s="1"/>
  <c r="J16" i="24" s="1"/>
  <c r="J15" i="24" s="1"/>
  <c r="K621" i="24"/>
  <c r="K620" i="24" s="1"/>
  <c r="K619" i="24" s="1"/>
  <c r="K618" i="24" s="1"/>
  <c r="K617" i="24" s="1"/>
  <c r="L621" i="24"/>
  <c r="J621" i="24"/>
  <c r="J620" i="24" s="1"/>
  <c r="J619" i="24" s="1"/>
  <c r="J618" i="24" s="1"/>
  <c r="J617" i="24" s="1"/>
  <c r="J421" i="24"/>
  <c r="J420" i="24" s="1"/>
  <c r="J419" i="24" s="1"/>
  <c r="J418" i="24" s="1"/>
  <c r="J417" i="24" s="1"/>
  <c r="J416" i="24" s="1"/>
  <c r="J415" i="24" s="1"/>
  <c r="J451" i="24"/>
  <c r="J450" i="24" s="1"/>
  <c r="J449" i="24" s="1"/>
  <c r="J448" i="24" s="1"/>
  <c r="J447" i="24" s="1"/>
  <c r="J446" i="24" s="1"/>
  <c r="K168" i="5"/>
  <c r="J168" i="5"/>
  <c r="J167" i="5" s="1"/>
  <c r="J166" i="5" s="1"/>
  <c r="J165" i="5" s="1"/>
  <c r="K541" i="24"/>
  <c r="K540" i="24" s="1"/>
  <c r="K539" i="24" s="1"/>
  <c r="K538" i="24" s="1"/>
  <c r="K537" i="24" s="1"/>
  <c r="K536" i="24" s="1"/>
  <c r="K535" i="24" s="1"/>
  <c r="L541" i="24"/>
  <c r="J541" i="24"/>
  <c r="J540" i="24" s="1"/>
  <c r="J539" i="24" s="1"/>
  <c r="J538" i="24" s="1"/>
  <c r="J537" i="24" s="1"/>
  <c r="J536" i="24" s="1"/>
  <c r="J535" i="24" s="1"/>
  <c r="K525" i="24"/>
  <c r="K524" i="24" s="1"/>
  <c r="K523" i="24" s="1"/>
  <c r="K522" i="24" s="1"/>
  <c r="K521" i="24" s="1"/>
  <c r="K520" i="24" s="1"/>
  <c r="K519" i="24" s="1"/>
  <c r="L525" i="24"/>
  <c r="J525" i="24"/>
  <c r="J524" i="24" s="1"/>
  <c r="J523" i="24" s="1"/>
  <c r="J522" i="24" s="1"/>
  <c r="J521" i="24" s="1"/>
  <c r="J520" i="24" s="1"/>
  <c r="J519" i="24" s="1"/>
  <c r="K533" i="24"/>
  <c r="K532" i="24" s="1"/>
  <c r="K531" i="24" s="1"/>
  <c r="K530" i="24" s="1"/>
  <c r="K529" i="24" s="1"/>
  <c r="K528" i="24" s="1"/>
  <c r="K527" i="24" s="1"/>
  <c r="L533" i="24"/>
  <c r="K252" i="24"/>
  <c r="K251" i="24" s="1"/>
  <c r="K250" i="24" s="1"/>
  <c r="K249" i="24" s="1"/>
  <c r="K248" i="24" s="1"/>
  <c r="K247" i="24" s="1"/>
  <c r="K246" i="24" s="1"/>
  <c r="L252" i="24"/>
  <c r="J252" i="24"/>
  <c r="J251" i="24" s="1"/>
  <c r="J250" i="24" s="1"/>
  <c r="J249" i="24" s="1"/>
  <c r="J248" i="24" s="1"/>
  <c r="J247" i="24" s="1"/>
  <c r="J246" i="24" s="1"/>
  <c r="L131" i="3"/>
  <c r="L130" i="3" s="1"/>
  <c r="K510" i="24"/>
  <c r="K509" i="24" s="1"/>
  <c r="K508" i="24" s="1"/>
  <c r="K507" i="24" s="1"/>
  <c r="K506" i="24" s="1"/>
  <c r="K505" i="24" s="1"/>
  <c r="L510" i="24"/>
  <c r="K716" i="24"/>
  <c r="K715" i="24" s="1"/>
  <c r="K714" i="24" s="1"/>
  <c r="K713" i="24" s="1"/>
  <c r="K712" i="24" s="1"/>
  <c r="L716" i="24"/>
  <c r="K710" i="24"/>
  <c r="K709" i="24" s="1"/>
  <c r="K708" i="24" s="1"/>
  <c r="K707" i="24" s="1"/>
  <c r="K706" i="24" s="1"/>
  <c r="K704" i="24"/>
  <c r="K703" i="24" s="1"/>
  <c r="K702" i="24" s="1"/>
  <c r="K701" i="24" s="1"/>
  <c r="K700" i="24" s="1"/>
  <c r="L704" i="24"/>
  <c r="K627" i="24"/>
  <c r="K626" i="24" s="1"/>
  <c r="K625" i="24" s="1"/>
  <c r="K624" i="24" s="1"/>
  <c r="K607" i="24"/>
  <c r="K606" i="24" s="1"/>
  <c r="K605" i="24" s="1"/>
  <c r="K604" i="24" s="1"/>
  <c r="K603" i="24" s="1"/>
  <c r="K595" i="24"/>
  <c r="K594" i="24" s="1"/>
  <c r="K593" i="24" s="1"/>
  <c r="K592" i="24" s="1"/>
  <c r="K591" i="24" s="1"/>
  <c r="L595" i="24"/>
  <c r="K581" i="24"/>
  <c r="K580" i="24" s="1"/>
  <c r="K579" i="24" s="1"/>
  <c r="K578" i="24" s="1"/>
  <c r="K577" i="24" s="1"/>
  <c r="L581" i="24"/>
  <c r="K451" i="24"/>
  <c r="K450" i="24" s="1"/>
  <c r="K449" i="24" s="1"/>
  <c r="K448" i="24" s="1"/>
  <c r="K447" i="24" s="1"/>
  <c r="K446" i="24" s="1"/>
  <c r="L451" i="24"/>
  <c r="K421" i="24"/>
  <c r="K420" i="24" s="1"/>
  <c r="K419" i="24" s="1"/>
  <c r="K418" i="24" s="1"/>
  <c r="K417" i="24" s="1"/>
  <c r="K416" i="24" s="1"/>
  <c r="K415" i="24" s="1"/>
  <c r="L421" i="24"/>
  <c r="K397" i="24"/>
  <c r="K396" i="24" s="1"/>
  <c r="K395" i="24" s="1"/>
  <c r="K394" i="24" s="1"/>
  <c r="K393" i="24" s="1"/>
  <c r="L397" i="24"/>
  <c r="K343" i="24"/>
  <c r="K342" i="24" s="1"/>
  <c r="K341" i="24" s="1"/>
  <c r="K340" i="24" s="1"/>
  <c r="K339" i="24" s="1"/>
  <c r="K314" i="24"/>
  <c r="K313" i="24" s="1"/>
  <c r="K312" i="24" s="1"/>
  <c r="K311" i="24" s="1"/>
  <c r="K310" i="24" s="1"/>
  <c r="K309" i="24" s="1"/>
  <c r="L314" i="24"/>
  <c r="K299" i="24"/>
  <c r="K298" i="24" s="1"/>
  <c r="K297" i="24" s="1"/>
  <c r="K296" i="24" s="1"/>
  <c r="K295" i="24" s="1"/>
  <c r="L299" i="24"/>
  <c r="K293" i="24"/>
  <c r="K292" i="24" s="1"/>
  <c r="K291" i="24" s="1"/>
  <c r="K290" i="24" s="1"/>
  <c r="K289" i="24" s="1"/>
  <c r="L293" i="24"/>
  <c r="K266" i="24"/>
  <c r="K265" i="24" s="1"/>
  <c r="K264" i="24" s="1"/>
  <c r="K263" i="24" s="1"/>
  <c r="L266" i="24"/>
  <c r="L265" i="24" s="1"/>
  <c r="L264" i="24" s="1"/>
  <c r="L263" i="24" s="1"/>
  <c r="K244" i="24"/>
  <c r="K243" i="24" s="1"/>
  <c r="K242" i="24" s="1"/>
  <c r="K241" i="24" s="1"/>
  <c r="K240" i="24" s="1"/>
  <c r="K239" i="24" s="1"/>
  <c r="K238" i="24" s="1"/>
  <c r="L244" i="24"/>
  <c r="K230" i="24"/>
  <c r="K229" i="24" s="1"/>
  <c r="K228" i="24" s="1"/>
  <c r="K227" i="24" s="1"/>
  <c r="K226" i="24" s="1"/>
  <c r="L230" i="24"/>
  <c r="L229" i="24" s="1"/>
  <c r="L228" i="24" s="1"/>
  <c r="L227" i="24" s="1"/>
  <c r="L226" i="24" s="1"/>
  <c r="K223" i="24"/>
  <c r="K222" i="24" s="1"/>
  <c r="K221" i="24" s="1"/>
  <c r="K220" i="24" s="1"/>
  <c r="K219" i="24" s="1"/>
  <c r="K218" i="24" s="1"/>
  <c r="L223" i="24"/>
  <c r="L222" i="24" s="1"/>
  <c r="L221" i="24" s="1"/>
  <c r="L220" i="24" s="1"/>
  <c r="L219" i="24" s="1"/>
  <c r="L218" i="24" s="1"/>
  <c r="K216" i="24"/>
  <c r="K215" i="24" s="1"/>
  <c r="K214" i="24" s="1"/>
  <c r="K213" i="24" s="1"/>
  <c r="K212" i="24" s="1"/>
  <c r="K193" i="24"/>
  <c r="K192" i="24" s="1"/>
  <c r="K191" i="24" s="1"/>
  <c r="K190" i="24" s="1"/>
  <c r="K189" i="24" s="1"/>
  <c r="L193" i="24"/>
  <c r="K184" i="24"/>
  <c r="K183" i="24" s="1"/>
  <c r="K182" i="24" s="1"/>
  <c r="K181" i="24" s="1"/>
  <c r="K180" i="24" s="1"/>
  <c r="K179" i="24" s="1"/>
  <c r="K178" i="24" s="1"/>
  <c r="K177" i="24" s="1"/>
  <c r="K175" i="24"/>
  <c r="K174" i="24" s="1"/>
  <c r="K173" i="24" s="1"/>
  <c r="K172" i="24" s="1"/>
  <c r="K171" i="24" s="1"/>
  <c r="K170" i="24" s="1"/>
  <c r="L175" i="24"/>
  <c r="K160" i="24"/>
  <c r="K159" i="24" s="1"/>
  <c r="K158" i="24" s="1"/>
  <c r="K157" i="24" s="1"/>
  <c r="K156" i="24" s="1"/>
  <c r="K155" i="24" s="1"/>
  <c r="L160" i="24"/>
  <c r="K141" i="24"/>
  <c r="K140" i="24" s="1"/>
  <c r="K139" i="24" s="1"/>
  <c r="K138" i="24" s="1"/>
  <c r="K137" i="24" s="1"/>
  <c r="K136" i="24" s="1"/>
  <c r="L141" i="24"/>
  <c r="L140" i="24" s="1"/>
  <c r="L139" i="24" s="1"/>
  <c r="L138" i="24" s="1"/>
  <c r="L137" i="24" s="1"/>
  <c r="L136" i="24" s="1"/>
  <c r="K134" i="24"/>
  <c r="K133" i="24" s="1"/>
  <c r="K132" i="24" s="1"/>
  <c r="K131" i="24" s="1"/>
  <c r="K130" i="24" s="1"/>
  <c r="K129" i="24" s="1"/>
  <c r="K117" i="24"/>
  <c r="K116" i="24" s="1"/>
  <c r="K115" i="24" s="1"/>
  <c r="K114" i="24" s="1"/>
  <c r="K113" i="24" s="1"/>
  <c r="K112" i="24" s="1"/>
  <c r="L117" i="24"/>
  <c r="K109" i="24"/>
  <c r="K108" i="24" s="1"/>
  <c r="K107" i="24" s="1"/>
  <c r="K106" i="24" s="1"/>
  <c r="K105" i="24" s="1"/>
  <c r="K104" i="24" s="1"/>
  <c r="L109" i="24"/>
  <c r="K88" i="24"/>
  <c r="K87" i="24" s="1"/>
  <c r="K86" i="24" s="1"/>
  <c r="K85" i="24" s="1"/>
  <c r="K84" i="24" s="1"/>
  <c r="K69" i="24"/>
  <c r="K68" i="24" s="1"/>
  <c r="K67" i="24" s="1"/>
  <c r="K66" i="24" s="1"/>
  <c r="K65" i="24" s="1"/>
  <c r="K63" i="24"/>
  <c r="K62" i="24" s="1"/>
  <c r="K61" i="24" s="1"/>
  <c r="K60" i="24" s="1"/>
  <c r="K59" i="24" s="1"/>
  <c r="L63" i="24"/>
  <c r="K57" i="24"/>
  <c r="K56" i="24" s="1"/>
  <c r="K55" i="24" s="1"/>
  <c r="K54" i="24" s="1"/>
  <c r="K53" i="24" s="1"/>
  <c r="K40" i="24" s="1"/>
  <c r="K38" i="24"/>
  <c r="K37" i="24" s="1"/>
  <c r="K36" i="24" s="1"/>
  <c r="K35" i="24" s="1"/>
  <c r="K34" i="24" s="1"/>
  <c r="K32" i="24"/>
  <c r="K31" i="24" s="1"/>
  <c r="K30" i="24" s="1"/>
  <c r="K29" i="24" s="1"/>
  <c r="K28" i="24" s="1"/>
  <c r="K21" i="24"/>
  <c r="K20" i="24" s="1"/>
  <c r="K19" i="24" s="1"/>
  <c r="K18" i="24" s="1"/>
  <c r="K17" i="24" s="1"/>
  <c r="K16" i="24" s="1"/>
  <c r="K15" i="24" s="1"/>
  <c r="L21" i="24"/>
  <c r="M627" i="3"/>
  <c r="J393" i="5"/>
  <c r="J175" i="24"/>
  <c r="J174" i="24" s="1"/>
  <c r="J173" i="24" s="1"/>
  <c r="J172" i="24" s="1"/>
  <c r="J171" i="24" s="1"/>
  <c r="J170" i="24" s="1"/>
  <c r="J266" i="24"/>
  <c r="L21" i="3"/>
  <c r="L20" i="3" s="1"/>
  <c r="L19" i="3" s="1"/>
  <c r="K20" i="3"/>
  <c r="J581" i="24"/>
  <c r="J580" i="24" s="1"/>
  <c r="J579" i="24" s="1"/>
  <c r="J578" i="24" s="1"/>
  <c r="J577" i="24" s="1"/>
  <c r="J223" i="24"/>
  <c r="K56" i="3"/>
  <c r="J69" i="24"/>
  <c r="J68" i="24" s="1"/>
  <c r="J67" i="24" s="1"/>
  <c r="J66" i="24" s="1"/>
  <c r="J65" i="24" s="1"/>
  <c r="J244" i="24"/>
  <c r="J243" i="24" s="1"/>
  <c r="J242" i="24" s="1"/>
  <c r="J241" i="24" s="1"/>
  <c r="J240" i="24" s="1"/>
  <c r="J239" i="24" s="1"/>
  <c r="J238" i="24" s="1"/>
  <c r="J141" i="24"/>
  <c r="J117" i="24"/>
  <c r="J116" i="24" s="1"/>
  <c r="J115" i="24" s="1"/>
  <c r="J114" i="24" s="1"/>
  <c r="J113" i="24" s="1"/>
  <c r="J112" i="24" s="1"/>
  <c r="J109" i="24"/>
  <c r="J108" i="24" s="1"/>
  <c r="J107" i="24" s="1"/>
  <c r="J106" i="24" s="1"/>
  <c r="J105" i="24" s="1"/>
  <c r="J104" i="24" s="1"/>
  <c r="J704" i="24"/>
  <c r="J703" i="24" s="1"/>
  <c r="J702" i="24" s="1"/>
  <c r="J701" i="24" s="1"/>
  <c r="J700" i="24" s="1"/>
  <c r="K554" i="3"/>
  <c r="K568" i="3"/>
  <c r="K538" i="3"/>
  <c r="J299" i="24"/>
  <c r="J298" i="24" s="1"/>
  <c r="J297" i="24" s="1"/>
  <c r="J296" i="24" s="1"/>
  <c r="J295" i="24" s="1"/>
  <c r="J293" i="24"/>
  <c r="J292" i="24" s="1"/>
  <c r="J291" i="24" s="1"/>
  <c r="J290" i="24" s="1"/>
  <c r="J289" i="24" s="1"/>
  <c r="J716" i="24"/>
  <c r="J715" i="24" s="1"/>
  <c r="J714" i="24" s="1"/>
  <c r="J713" i="24" s="1"/>
  <c r="J712" i="24" s="1"/>
  <c r="J160" i="24"/>
  <c r="J159" i="24" s="1"/>
  <c r="J158" i="24" s="1"/>
  <c r="J157" i="24" s="1"/>
  <c r="J156" i="24" s="1"/>
  <c r="J155" i="24" s="1"/>
  <c r="K63" i="3"/>
  <c r="K61" i="3"/>
  <c r="K655" i="3"/>
  <c r="J655" i="3" s="1"/>
  <c r="K331" i="3"/>
  <c r="K584" i="3"/>
  <c r="K583" i="3" s="1"/>
  <c r="K519" i="3"/>
  <c r="K408" i="3"/>
  <c r="K406" i="3" s="1"/>
  <c r="K405" i="3" s="1"/>
  <c r="K403" i="3" s="1"/>
  <c r="K391" i="3"/>
  <c r="K388" i="3" s="1"/>
  <c r="K390" i="3"/>
  <c r="K389" i="3" s="1"/>
  <c r="K330" i="3"/>
  <c r="K327" i="3" s="1"/>
  <c r="K323" i="3"/>
  <c r="K322" i="3"/>
  <c r="K298" i="3"/>
  <c r="K297" i="3" s="1"/>
  <c r="K296" i="3" s="1"/>
  <c r="K289" i="3"/>
  <c r="K258" i="3"/>
  <c r="K257" i="3" s="1"/>
  <c r="K128" i="3"/>
  <c r="K125" i="3" s="1"/>
  <c r="K124" i="3" s="1"/>
  <c r="K223" i="3"/>
  <c r="K202" i="3"/>
  <c r="K201" i="3" s="1"/>
  <c r="K200" i="3" s="1"/>
  <c r="K199" i="3" s="1"/>
  <c r="K346" i="3"/>
  <c r="K626" i="3"/>
  <c r="K622" i="3"/>
  <c r="K617" i="3" s="1"/>
  <c r="K616" i="3" s="1"/>
  <c r="K518" i="3"/>
  <c r="K517" i="3" s="1"/>
  <c r="K88" i="3"/>
  <c r="K632" i="3"/>
  <c r="K614" i="3" s="1"/>
  <c r="K541" i="3"/>
  <c r="K536" i="3"/>
  <c r="K535" i="3" s="1"/>
  <c r="K546" i="3"/>
  <c r="K545" i="3" s="1"/>
  <c r="K557" i="3"/>
  <c r="K563" i="3"/>
  <c r="K594" i="3"/>
  <c r="K496" i="3"/>
  <c r="K491" i="3"/>
  <c r="K490" i="3"/>
  <c r="K489" i="3" s="1"/>
  <c r="K481" i="3" s="1"/>
  <c r="K510" i="3"/>
  <c r="K372" i="3"/>
  <c r="J372" i="3" s="1"/>
  <c r="K370" i="3"/>
  <c r="K461" i="3"/>
  <c r="K459" i="3"/>
  <c r="K458" i="3" s="1"/>
  <c r="J658" i="3"/>
  <c r="K93" i="3"/>
  <c r="K203" i="3"/>
  <c r="J375" i="3"/>
  <c r="L627" i="24"/>
  <c r="J57" i="24"/>
  <c r="J56" i="24" s="1"/>
  <c r="J55" i="24" s="1"/>
  <c r="J54" i="24" s="1"/>
  <c r="J53" i="24" s="1"/>
  <c r="J193" i="24"/>
  <c r="J192" i="24" s="1"/>
  <c r="J191" i="24" s="1"/>
  <c r="J190" i="24" s="1"/>
  <c r="J189" i="24" s="1"/>
  <c r="J595" i="24"/>
  <c r="J594" i="24" s="1"/>
  <c r="J593" i="24" s="1"/>
  <c r="J592" i="24" s="1"/>
  <c r="J591" i="24" s="1"/>
  <c r="K221" i="3"/>
  <c r="K220" i="3" s="1"/>
  <c r="K219" i="3" s="1"/>
  <c r="L503" i="3"/>
  <c r="K497" i="3"/>
  <c r="K653" i="3"/>
  <c r="J653" i="3" s="1"/>
  <c r="K345" i="3"/>
  <c r="K343" i="3" s="1"/>
  <c r="K321" i="3"/>
  <c r="K320" i="3" s="1"/>
  <c r="K342" i="3"/>
  <c r="J342" i="3" s="1"/>
  <c r="K234" i="5"/>
  <c r="J234" i="5"/>
  <c r="J233" i="5" s="1"/>
  <c r="J232" i="5" s="1"/>
  <c r="J231" i="5" s="1"/>
  <c r="K223" i="5"/>
  <c r="J223" i="5"/>
  <c r="K216" i="5"/>
  <c r="J216" i="5"/>
  <c r="K544" i="3"/>
  <c r="K446" i="5"/>
  <c r="I246" i="5"/>
  <c r="K413" i="5"/>
  <c r="K412" i="5" s="1"/>
  <c r="J413" i="5"/>
  <c r="J412" i="5" s="1"/>
  <c r="J411" i="5" s="1"/>
  <c r="M655" i="3"/>
  <c r="L236" i="3"/>
  <c r="E38" i="11"/>
  <c r="J497" i="5"/>
  <c r="J496" i="5" s="1"/>
  <c r="J495" i="5" s="1"/>
  <c r="J494" i="5" s="1"/>
  <c r="J493" i="5" s="1"/>
  <c r="J476" i="24"/>
  <c r="J475" i="24" s="1"/>
  <c r="J474" i="24" s="1"/>
  <c r="I137" i="5"/>
  <c r="L667" i="3"/>
  <c r="J287" i="5"/>
  <c r="I93" i="5"/>
  <c r="I92" i="5" s="1"/>
  <c r="I17" i="5"/>
  <c r="J17" i="5"/>
  <c r="L733" i="24" l="1"/>
  <c r="M734" i="24"/>
  <c r="E37" i="11"/>
  <c r="F38" i="11"/>
  <c r="K445" i="5"/>
  <c r="K444" i="5" s="1"/>
  <c r="L200" i="24"/>
  <c r="L626" i="24"/>
  <c r="M627" i="24"/>
  <c r="L666" i="3"/>
  <c r="N667" i="3"/>
  <c r="N627" i="3"/>
  <c r="M626" i="3"/>
  <c r="N626" i="3" s="1"/>
  <c r="L108" i="24"/>
  <c r="M109" i="24"/>
  <c r="L192" i="24"/>
  <c r="M193" i="24"/>
  <c r="L396" i="24"/>
  <c r="M397" i="24"/>
  <c r="L420" i="24"/>
  <c r="M421" i="24"/>
  <c r="L450" i="24"/>
  <c r="M451" i="24"/>
  <c r="L580" i="24"/>
  <c r="M581" i="24"/>
  <c r="L594" i="24"/>
  <c r="M595" i="24"/>
  <c r="L703" i="24"/>
  <c r="M704" i="24"/>
  <c r="L524" i="24"/>
  <c r="M525" i="24"/>
  <c r="L620" i="24"/>
  <c r="M621" i="24"/>
  <c r="J470" i="24"/>
  <c r="J469" i="24" s="1"/>
  <c r="J468" i="24" s="1"/>
  <c r="J467" i="24" s="1"/>
  <c r="M471" i="24"/>
  <c r="L464" i="24"/>
  <c r="M465" i="24"/>
  <c r="L493" i="24"/>
  <c r="M494" i="24"/>
  <c r="N236" i="3"/>
  <c r="M232" i="3"/>
  <c r="M171" i="3"/>
  <c r="N171" i="3" s="1"/>
  <c r="N172" i="3"/>
  <c r="L600" i="24"/>
  <c r="M601" i="24"/>
  <c r="L637" i="24"/>
  <c r="M638" i="24"/>
  <c r="M662" i="3"/>
  <c r="C41" i="11"/>
  <c r="F42" i="11"/>
  <c r="N117" i="3"/>
  <c r="M116" i="3"/>
  <c r="N116" i="3" s="1"/>
  <c r="L668" i="3"/>
  <c r="N668" i="3" s="1"/>
  <c r="N669" i="3"/>
  <c r="L709" i="24"/>
  <c r="L631" i="3"/>
  <c r="L630" i="3" s="1"/>
  <c r="L629" i="3" s="1"/>
  <c r="N632" i="3"/>
  <c r="N555" i="3"/>
  <c r="M554" i="3"/>
  <c r="I437" i="5"/>
  <c r="I436" i="5" s="1"/>
  <c r="J231" i="24"/>
  <c r="L438" i="5"/>
  <c r="L183" i="24"/>
  <c r="M184" i="24"/>
  <c r="N334" i="3"/>
  <c r="L428" i="24"/>
  <c r="M429" i="24"/>
  <c r="L94" i="3"/>
  <c r="N95" i="3"/>
  <c r="L89" i="3"/>
  <c r="L88" i="3" s="1"/>
  <c r="N90" i="3"/>
  <c r="L82" i="3"/>
  <c r="L81" i="3" s="1"/>
  <c r="N83" i="3"/>
  <c r="L57" i="3"/>
  <c r="L56" i="3" s="1"/>
  <c r="L52" i="3" s="1"/>
  <c r="L51" i="3" s="1"/>
  <c r="L50" i="3" s="1"/>
  <c r="N58" i="3"/>
  <c r="L126" i="3"/>
  <c r="N127" i="3"/>
  <c r="N133" i="3"/>
  <c r="M153" i="3"/>
  <c r="N154" i="3"/>
  <c r="M148" i="3"/>
  <c r="N149" i="3"/>
  <c r="M143" i="3"/>
  <c r="N144" i="3"/>
  <c r="M138" i="3"/>
  <c r="N139" i="3"/>
  <c r="M166" i="3"/>
  <c r="N167" i="3"/>
  <c r="N182" i="3"/>
  <c r="M181" i="3"/>
  <c r="N187" i="3"/>
  <c r="N190" i="3"/>
  <c r="N209" i="3"/>
  <c r="L278" i="3"/>
  <c r="L277" i="3" s="1"/>
  <c r="L276" i="3" s="1"/>
  <c r="N279" i="3"/>
  <c r="M267" i="3"/>
  <c r="N267" i="3" s="1"/>
  <c r="N268" i="3"/>
  <c r="N259" i="3"/>
  <c r="M258" i="3"/>
  <c r="M284" i="3"/>
  <c r="N285" i="3"/>
  <c r="M298" i="3"/>
  <c r="N299" i="3"/>
  <c r="M323" i="3"/>
  <c r="N324" i="3"/>
  <c r="M331" i="3"/>
  <c r="N332" i="3"/>
  <c r="M338" i="3"/>
  <c r="N339" i="3"/>
  <c r="M356" i="3"/>
  <c r="N357" i="3"/>
  <c r="M365" i="3"/>
  <c r="N366" i="3"/>
  <c r="N384" i="3"/>
  <c r="N381" i="3"/>
  <c r="N378" i="3"/>
  <c r="N392" i="3"/>
  <c r="N417" i="3"/>
  <c r="N414" i="3"/>
  <c r="N409" i="3"/>
  <c r="M408" i="3"/>
  <c r="M429" i="3"/>
  <c r="N430" i="3"/>
  <c r="M461" i="3"/>
  <c r="N462" i="3"/>
  <c r="M476" i="3"/>
  <c r="N477" i="3"/>
  <c r="M469" i="3"/>
  <c r="N470" i="3"/>
  <c r="M484" i="3"/>
  <c r="N485" i="3"/>
  <c r="M491" i="3"/>
  <c r="M498" i="3"/>
  <c r="N498" i="3" s="1"/>
  <c r="N499" i="3"/>
  <c r="M503" i="3"/>
  <c r="N503" i="3" s="1"/>
  <c r="N504" i="3"/>
  <c r="N507" i="3"/>
  <c r="M513" i="3"/>
  <c r="N514" i="3"/>
  <c r="N528" i="3"/>
  <c r="N525" i="3"/>
  <c r="N520" i="3"/>
  <c r="M519" i="3"/>
  <c r="M541" i="3"/>
  <c r="N541" i="3" s="1"/>
  <c r="N542" i="3"/>
  <c r="N608" i="3"/>
  <c r="N611" i="3"/>
  <c r="M642" i="3"/>
  <c r="N659" i="3"/>
  <c r="N656" i="3"/>
  <c r="L20" i="5"/>
  <c r="K195" i="5"/>
  <c r="L196" i="5"/>
  <c r="L221" i="5"/>
  <c r="K246" i="5"/>
  <c r="K245" i="5" s="1"/>
  <c r="K244" i="5" s="1"/>
  <c r="I305" i="5"/>
  <c r="I304" i="5" s="1"/>
  <c r="I303" i="5" s="1"/>
  <c r="L306" i="5"/>
  <c r="J363" i="5"/>
  <c r="J362" i="5" s="1"/>
  <c r="L449" i="5"/>
  <c r="L81" i="24"/>
  <c r="M82" i="24"/>
  <c r="L152" i="24"/>
  <c r="M153" i="24"/>
  <c r="L203" i="24"/>
  <c r="M204" i="24"/>
  <c r="L260" i="24"/>
  <c r="M261" i="24"/>
  <c r="L286" i="24"/>
  <c r="M287" i="24"/>
  <c r="L606" i="24"/>
  <c r="M607" i="24"/>
  <c r="L327" i="24"/>
  <c r="M328" i="24"/>
  <c r="L306" i="24"/>
  <c r="M307" i="24"/>
  <c r="J374" i="24"/>
  <c r="J373" i="24" s="1"/>
  <c r="J372" i="24" s="1"/>
  <c r="J371" i="24" s="1"/>
  <c r="J370" i="24" s="1"/>
  <c r="J369" i="24" s="1"/>
  <c r="M375" i="24"/>
  <c r="L360" i="24"/>
  <c r="M361" i="24"/>
  <c r="L412" i="24"/>
  <c r="M413" i="24"/>
  <c r="L402" i="24"/>
  <c r="M403" i="24"/>
  <c r="L480" i="24"/>
  <c r="M481" i="24"/>
  <c r="L567" i="24"/>
  <c r="M568" i="24"/>
  <c r="K559" i="24"/>
  <c r="L631" i="24"/>
  <c r="M632" i="24"/>
  <c r="L686" i="24"/>
  <c r="M687" i="24"/>
  <c r="L675" i="24"/>
  <c r="M676" i="24"/>
  <c r="L665" i="24"/>
  <c r="M666" i="24"/>
  <c r="L648" i="24"/>
  <c r="M649" i="24"/>
  <c r="L588" i="24"/>
  <c r="M589" i="24"/>
  <c r="M53" i="3"/>
  <c r="N53" i="3" s="1"/>
  <c r="N54" i="3"/>
  <c r="M586" i="3"/>
  <c r="N587" i="3"/>
  <c r="J145" i="5"/>
  <c r="J144" i="5" s="1"/>
  <c r="J146" i="5"/>
  <c r="I393" i="5"/>
  <c r="L399" i="5"/>
  <c r="L516" i="24"/>
  <c r="M517" i="24"/>
  <c r="M175" i="3"/>
  <c r="N175" i="3" s="1"/>
  <c r="N176" i="3"/>
  <c r="L161" i="3"/>
  <c r="L160" i="3" s="1"/>
  <c r="L159" i="3" s="1"/>
  <c r="L158" i="3" s="1"/>
  <c r="L157" i="3" s="1"/>
  <c r="N162" i="3"/>
  <c r="I281" i="5"/>
  <c r="L282" i="5"/>
  <c r="J334" i="24"/>
  <c r="M335" i="24"/>
  <c r="J94" i="24"/>
  <c r="M95" i="24"/>
  <c r="I337" i="5"/>
  <c r="L338" i="5"/>
  <c r="J439" i="24"/>
  <c r="M440" i="24"/>
  <c r="L557" i="3"/>
  <c r="N557" i="3" s="1"/>
  <c r="N558" i="3"/>
  <c r="L453" i="3"/>
  <c r="N453" i="3" s="1"/>
  <c r="N454" i="3"/>
  <c r="I343" i="5"/>
  <c r="L344" i="5"/>
  <c r="C28" i="11"/>
  <c r="F28" i="11" s="1"/>
  <c r="F29" i="11"/>
  <c r="J381" i="24"/>
  <c r="M382" i="24"/>
  <c r="L422" i="3"/>
  <c r="N423" i="3"/>
  <c r="I254" i="5"/>
  <c r="L262" i="3"/>
  <c r="N262" i="3" s="1"/>
  <c r="N263" i="3"/>
  <c r="J348" i="24"/>
  <c r="M349" i="24"/>
  <c r="I82" i="5"/>
  <c r="L86" i="5"/>
  <c r="N575" i="3"/>
  <c r="J208" i="24"/>
  <c r="M209" i="24"/>
  <c r="N130" i="3"/>
  <c r="N561" i="3"/>
  <c r="N444" i="3"/>
  <c r="M654" i="3"/>
  <c r="L20" i="24"/>
  <c r="M21" i="24"/>
  <c r="L159" i="24"/>
  <c r="M160" i="24"/>
  <c r="L174" i="24"/>
  <c r="M175" i="24"/>
  <c r="L243" i="24"/>
  <c r="M244" i="24"/>
  <c r="L292" i="24"/>
  <c r="M293" i="24"/>
  <c r="L298" i="24"/>
  <c r="M299" i="24"/>
  <c r="L313" i="24"/>
  <c r="M314" i="24"/>
  <c r="L715" i="24"/>
  <c r="M716" i="24"/>
  <c r="L509" i="24"/>
  <c r="M510" i="24"/>
  <c r="L251" i="24"/>
  <c r="M252" i="24"/>
  <c r="L532" i="24"/>
  <c r="M533" i="24"/>
  <c r="L540" i="24"/>
  <c r="M541" i="24"/>
  <c r="L342" i="24"/>
  <c r="M343" i="24"/>
  <c r="L470" i="24"/>
  <c r="M472" i="24"/>
  <c r="L457" i="24"/>
  <c r="M458" i="24"/>
  <c r="L235" i="24"/>
  <c r="M236" i="24"/>
  <c r="L373" i="24"/>
  <c r="M374" i="24"/>
  <c r="L233" i="3"/>
  <c r="L232" i="3" s="1"/>
  <c r="N237" i="3"/>
  <c r="M536" i="3"/>
  <c r="L63" i="3"/>
  <c r="N63" i="3" s="1"/>
  <c r="N64" i="3"/>
  <c r="L721" i="24"/>
  <c r="M722" i="24"/>
  <c r="J710" i="24"/>
  <c r="J709" i="24" s="1"/>
  <c r="J708" i="24" s="1"/>
  <c r="J707" i="24" s="1"/>
  <c r="J706" i="24" s="1"/>
  <c r="M711" i="24"/>
  <c r="N631" i="3"/>
  <c r="M630" i="3"/>
  <c r="N630" i="3" s="1"/>
  <c r="M568" i="3"/>
  <c r="N569" i="3"/>
  <c r="N23" i="3"/>
  <c r="M22" i="3"/>
  <c r="M30" i="3"/>
  <c r="N31" i="3"/>
  <c r="M35" i="3"/>
  <c r="N36" i="3"/>
  <c r="M39" i="3"/>
  <c r="N40" i="3"/>
  <c r="M43" i="3"/>
  <c r="N44" i="3"/>
  <c r="M47" i="3"/>
  <c r="N48" i="3"/>
  <c r="M103" i="3"/>
  <c r="N104" i="3"/>
  <c r="M99" i="3"/>
  <c r="N99" i="3" s="1"/>
  <c r="N100" i="3"/>
  <c r="M88" i="3"/>
  <c r="N88" i="3" s="1"/>
  <c r="N89" i="3"/>
  <c r="M81" i="3"/>
  <c r="N81" i="3" s="1"/>
  <c r="N82" i="3"/>
  <c r="M56" i="3"/>
  <c r="N56" i="3" s="1"/>
  <c r="N57" i="3"/>
  <c r="M111" i="3"/>
  <c r="N112" i="3"/>
  <c r="M160" i="3"/>
  <c r="N161" i="3"/>
  <c r="L213" i="3"/>
  <c r="L212" i="3" s="1"/>
  <c r="N214" i="3"/>
  <c r="M229" i="3"/>
  <c r="N229" i="3" s="1"/>
  <c r="N230" i="3"/>
  <c r="M226" i="3"/>
  <c r="N226" i="3" s="1"/>
  <c r="N227" i="3"/>
  <c r="M223" i="3"/>
  <c r="N223" i="3" s="1"/>
  <c r="N224" i="3"/>
  <c r="M240" i="3"/>
  <c r="N240" i="3" s="1"/>
  <c r="N241" i="3"/>
  <c r="M244" i="3"/>
  <c r="N244" i="3" s="1"/>
  <c r="N245" i="3"/>
  <c r="M277" i="3"/>
  <c r="N278" i="3"/>
  <c r="M271" i="3"/>
  <c r="N271" i="3" s="1"/>
  <c r="N272" i="3"/>
  <c r="M372" i="3"/>
  <c r="L492" i="3"/>
  <c r="L491" i="3" s="1"/>
  <c r="L490" i="3" s="1"/>
  <c r="L489" i="3" s="1"/>
  <c r="L488" i="3" s="1"/>
  <c r="N493" i="3"/>
  <c r="M590" i="3"/>
  <c r="N591" i="3"/>
  <c r="M598" i="3"/>
  <c r="N599" i="3"/>
  <c r="M619" i="3"/>
  <c r="N620" i="3"/>
  <c r="N634" i="3"/>
  <c r="M633" i="3"/>
  <c r="M647" i="3"/>
  <c r="N648" i="3"/>
  <c r="K27" i="5"/>
  <c r="L28" i="5"/>
  <c r="J381" i="5"/>
  <c r="J380" i="5" s="1"/>
  <c r="J379" i="5" s="1"/>
  <c r="M123" i="24"/>
  <c r="L122" i="24"/>
  <c r="K77" i="24"/>
  <c r="L148" i="24"/>
  <c r="M149" i="24"/>
  <c r="L167" i="24"/>
  <c r="M168" i="24"/>
  <c r="L270" i="24"/>
  <c r="M271" i="24"/>
  <c r="L320" i="24"/>
  <c r="M321" i="24"/>
  <c r="K301" i="24"/>
  <c r="L366" i="24"/>
  <c r="M367" i="24"/>
  <c r="L407" i="24"/>
  <c r="M408" i="24"/>
  <c r="L486" i="24"/>
  <c r="M487" i="24"/>
  <c r="L573" i="24"/>
  <c r="M574" i="24"/>
  <c r="L562" i="24"/>
  <c r="M563" i="24"/>
  <c r="K551" i="24"/>
  <c r="K543" i="24" s="1"/>
  <c r="L697" i="24"/>
  <c r="M698" i="24"/>
  <c r="L691" i="24"/>
  <c r="M692" i="24"/>
  <c r="L681" i="24"/>
  <c r="M682" i="24"/>
  <c r="L670" i="24"/>
  <c r="M671" i="24"/>
  <c r="L653" i="24"/>
  <c r="M654" i="24"/>
  <c r="L643" i="24"/>
  <c r="M644" i="24"/>
  <c r="L133" i="24"/>
  <c r="M134" i="24"/>
  <c r="M293" i="3"/>
  <c r="N294" i="3"/>
  <c r="L622" i="3"/>
  <c r="N622" i="3" s="1"/>
  <c r="N623" i="3"/>
  <c r="L251" i="3"/>
  <c r="N253" i="3"/>
  <c r="I186" i="5"/>
  <c r="I185" i="5" s="1"/>
  <c r="I184" i="5" s="1"/>
  <c r="I183" i="5" s="1"/>
  <c r="I182" i="5" s="1"/>
  <c r="L187" i="5"/>
  <c r="I483" i="5"/>
  <c r="I482" i="5" s="1"/>
  <c r="I481" i="5" s="1"/>
  <c r="I480" i="5" s="1"/>
  <c r="I479" i="5" s="1"/>
  <c r="L484" i="5"/>
  <c r="L312" i="3"/>
  <c r="N312" i="3" s="1"/>
  <c r="N313" i="3"/>
  <c r="J442" i="24"/>
  <c r="M442" i="24" s="1"/>
  <c r="M443" i="24"/>
  <c r="I389" i="5"/>
  <c r="L389" i="5" s="1"/>
  <c r="L390" i="5"/>
  <c r="J101" i="24"/>
  <c r="M102" i="24"/>
  <c r="L612" i="24"/>
  <c r="M613" i="24"/>
  <c r="L643" i="3"/>
  <c r="L642" i="3" s="1"/>
  <c r="L641" i="3" s="1"/>
  <c r="L640" i="3" s="1"/>
  <c r="L639" i="3" s="1"/>
  <c r="N644" i="3"/>
  <c r="I346" i="5"/>
  <c r="L346" i="5" s="1"/>
  <c r="L347" i="5"/>
  <c r="I376" i="5"/>
  <c r="L376" i="5" s="1"/>
  <c r="L377" i="5"/>
  <c r="E33" i="11"/>
  <c r="F34" i="11"/>
  <c r="I329" i="5"/>
  <c r="L330" i="5"/>
  <c r="J277" i="24"/>
  <c r="M278" i="24"/>
  <c r="L274" i="24"/>
  <c r="L378" i="24"/>
  <c r="L384" i="24"/>
  <c r="L331" i="24"/>
  <c r="N580" i="3"/>
  <c r="N445" i="3"/>
  <c r="N131" i="3"/>
  <c r="M432" i="3"/>
  <c r="N269" i="3"/>
  <c r="J386" i="24"/>
  <c r="M387" i="24"/>
  <c r="J658" i="24"/>
  <c r="M659" i="24"/>
  <c r="N442" i="3"/>
  <c r="M248" i="3"/>
  <c r="J140" i="24"/>
  <c r="M141" i="24"/>
  <c r="L116" i="24"/>
  <c r="M117" i="24"/>
  <c r="L215" i="24"/>
  <c r="M216" i="24"/>
  <c r="L354" i="24"/>
  <c r="M355" i="24"/>
  <c r="L87" i="24"/>
  <c r="M88" i="24"/>
  <c r="J74" i="24"/>
  <c r="M75" i="24"/>
  <c r="L125" i="24"/>
  <c r="M126" i="24"/>
  <c r="J222" i="24"/>
  <c r="M223" i="24"/>
  <c r="J265" i="24"/>
  <c r="M266" i="24"/>
  <c r="L68" i="24"/>
  <c r="M69" i="24"/>
  <c r="L435" i="24"/>
  <c r="M436" i="24"/>
  <c r="J548" i="24"/>
  <c r="M549" i="24"/>
  <c r="L92" i="24"/>
  <c r="L98" i="24"/>
  <c r="C24" i="11"/>
  <c r="F24" i="11" s="1"/>
  <c r="L62" i="24"/>
  <c r="M63" i="24"/>
  <c r="L37" i="24"/>
  <c r="M38" i="24"/>
  <c r="L56" i="24"/>
  <c r="M57" i="24"/>
  <c r="L555" i="24"/>
  <c r="M556" i="24"/>
  <c r="L31" i="24"/>
  <c r="M32" i="24"/>
  <c r="L44" i="24"/>
  <c r="M45" i="24"/>
  <c r="L48" i="24"/>
  <c r="M49" i="24"/>
  <c r="J27" i="24"/>
  <c r="L548" i="3"/>
  <c r="N548" i="3" s="1"/>
  <c r="N549" i="3"/>
  <c r="K145" i="5"/>
  <c r="K144" i="5" s="1"/>
  <c r="K146" i="5"/>
  <c r="I529" i="5"/>
  <c r="I528" i="5" s="1"/>
  <c r="I527" i="5" s="1"/>
  <c r="I526" i="5" s="1"/>
  <c r="I525" i="5" s="1"/>
  <c r="L530" i="5"/>
  <c r="L500" i="5"/>
  <c r="L498" i="5"/>
  <c r="K489" i="5"/>
  <c r="L489" i="5" s="1"/>
  <c r="L490" i="5"/>
  <c r="I476" i="5"/>
  <c r="I475" i="5" s="1"/>
  <c r="I474" i="5" s="1"/>
  <c r="I473" i="5" s="1"/>
  <c r="L477" i="5"/>
  <c r="I446" i="5"/>
  <c r="J200" i="24" s="1"/>
  <c r="J199" i="24" s="1"/>
  <c r="J198" i="24" s="1"/>
  <c r="J197" i="24" s="1"/>
  <c r="J196" i="24" s="1"/>
  <c r="L447" i="5"/>
  <c r="L418" i="5"/>
  <c r="L416" i="5"/>
  <c r="L414" i="5"/>
  <c r="K397" i="5"/>
  <c r="K310" i="5"/>
  <c r="L311" i="5"/>
  <c r="L249" i="5"/>
  <c r="L247" i="5"/>
  <c r="I245" i="5"/>
  <c r="L245" i="5" s="1"/>
  <c r="L246" i="5"/>
  <c r="L237" i="5"/>
  <c r="I234" i="5"/>
  <c r="L234" i="5" s="1"/>
  <c r="L235" i="5"/>
  <c r="L228" i="5"/>
  <c r="L226" i="5"/>
  <c r="L224" i="5"/>
  <c r="L219" i="5"/>
  <c r="L217" i="5"/>
  <c r="L211" i="5"/>
  <c r="L209" i="5"/>
  <c r="L207" i="5"/>
  <c r="K411" i="5"/>
  <c r="K370" i="5"/>
  <c r="L371" i="5"/>
  <c r="K475" i="5"/>
  <c r="L476" i="5"/>
  <c r="K104" i="5"/>
  <c r="L104" i="5" s="1"/>
  <c r="L105" i="5"/>
  <c r="K239" i="5"/>
  <c r="L239" i="5" s="1"/>
  <c r="L240" i="5"/>
  <c r="K265" i="5"/>
  <c r="L265" i="5" s="1"/>
  <c r="L266" i="5"/>
  <c r="K273" i="5"/>
  <c r="L274" i="5"/>
  <c r="K297" i="5"/>
  <c r="L297" i="5" s="1"/>
  <c r="L298" i="5"/>
  <c r="K304" i="5"/>
  <c r="L305" i="5"/>
  <c r="K323" i="5"/>
  <c r="L324" i="5"/>
  <c r="K401" i="5"/>
  <c r="L402" i="5"/>
  <c r="K458" i="5"/>
  <c r="L459" i="5"/>
  <c r="K470" i="5"/>
  <c r="L471" i="5"/>
  <c r="K522" i="5"/>
  <c r="L523" i="5"/>
  <c r="K528" i="5"/>
  <c r="L529" i="5"/>
  <c r="K59" i="5"/>
  <c r="L59" i="5" s="1"/>
  <c r="L60" i="5"/>
  <c r="K373" i="5"/>
  <c r="L373" i="5" s="1"/>
  <c r="L374" i="5"/>
  <c r="K396" i="5"/>
  <c r="K318" i="5"/>
  <c r="L319" i="5"/>
  <c r="K364" i="5"/>
  <c r="L364" i="5" s="1"/>
  <c r="L365" i="5"/>
  <c r="K233" i="5"/>
  <c r="L354" i="5"/>
  <c r="K443" i="5"/>
  <c r="K428" i="5"/>
  <c r="L429" i="5"/>
  <c r="K436" i="5"/>
  <c r="L437" i="5"/>
  <c r="K383" i="5"/>
  <c r="L384" i="5"/>
  <c r="K19" i="5"/>
  <c r="L19" i="5" s="1"/>
  <c r="K108" i="5"/>
  <c r="L108" i="5" s="1"/>
  <c r="L109" i="5"/>
  <c r="K194" i="5"/>
  <c r="L195" i="5"/>
  <c r="K243" i="5"/>
  <c r="K262" i="5"/>
  <c r="L263" i="5"/>
  <c r="K268" i="5"/>
  <c r="L268" i="5" s="1"/>
  <c r="L269" i="5"/>
  <c r="K276" i="5"/>
  <c r="L276" i="5" s="1"/>
  <c r="L277" i="5"/>
  <c r="K288" i="5"/>
  <c r="L289" i="5"/>
  <c r="K294" i="5"/>
  <c r="L295" i="5"/>
  <c r="K300" i="5"/>
  <c r="L300" i="5" s="1"/>
  <c r="L301" i="5"/>
  <c r="K309" i="5"/>
  <c r="L310" i="5"/>
  <c r="K357" i="5"/>
  <c r="L357" i="5" s="1"/>
  <c r="L358" i="5"/>
  <c r="K408" i="5"/>
  <c r="L409" i="5"/>
  <c r="K425" i="5"/>
  <c r="L425" i="5" s="1"/>
  <c r="L426" i="5"/>
  <c r="K432" i="5"/>
  <c r="L433" i="5"/>
  <c r="K439" i="5"/>
  <c r="L439" i="5" s="1"/>
  <c r="L440" i="5"/>
  <c r="K465" i="5"/>
  <c r="L466" i="5"/>
  <c r="K482" i="5"/>
  <c r="L483" i="5"/>
  <c r="K488" i="5"/>
  <c r="K506" i="5"/>
  <c r="L507" i="5"/>
  <c r="K514" i="5"/>
  <c r="L515" i="5"/>
  <c r="L42" i="5"/>
  <c r="L355" i="5"/>
  <c r="J424" i="5"/>
  <c r="J423" i="5" s="1"/>
  <c r="J422" i="5" s="1"/>
  <c r="J421" i="5" s="1"/>
  <c r="J435" i="5"/>
  <c r="K200" i="5"/>
  <c r="L200" i="5" s="1"/>
  <c r="L201" i="5"/>
  <c r="K190" i="5"/>
  <c r="L191" i="5"/>
  <c r="K185" i="5"/>
  <c r="L186" i="5"/>
  <c r="K179" i="5"/>
  <c r="L180" i="5"/>
  <c r="I175" i="5"/>
  <c r="L176" i="5"/>
  <c r="I171" i="5"/>
  <c r="L172" i="5"/>
  <c r="K167" i="5"/>
  <c r="L168" i="5"/>
  <c r="I162" i="5"/>
  <c r="L163" i="5"/>
  <c r="K156" i="5"/>
  <c r="L157" i="5"/>
  <c r="I147" i="5"/>
  <c r="L147" i="5" s="1"/>
  <c r="L148" i="5"/>
  <c r="L142" i="5"/>
  <c r="L140" i="5"/>
  <c r="I134" i="5"/>
  <c r="L134" i="5" s="1"/>
  <c r="L135" i="5"/>
  <c r="K128" i="5"/>
  <c r="L129" i="5"/>
  <c r="K116" i="5"/>
  <c r="L117" i="5"/>
  <c r="K99" i="5"/>
  <c r="L99" i="5" s="1"/>
  <c r="L100" i="5"/>
  <c r="K94" i="5"/>
  <c r="L94" i="5" s="1"/>
  <c r="L95" i="5"/>
  <c r="K87" i="5"/>
  <c r="L87" i="5" s="1"/>
  <c r="L88" i="5"/>
  <c r="L82" i="5"/>
  <c r="L79" i="5"/>
  <c r="L75" i="5"/>
  <c r="K70" i="5"/>
  <c r="L71" i="5"/>
  <c r="K62" i="5"/>
  <c r="L62" i="5" s="1"/>
  <c r="L63" i="5"/>
  <c r="K53" i="5"/>
  <c r="L54" i="5"/>
  <c r="I49" i="5"/>
  <c r="L50" i="5"/>
  <c r="I45" i="5"/>
  <c r="L46" i="5"/>
  <c r="K41" i="5"/>
  <c r="K34" i="5"/>
  <c r="L35" i="5"/>
  <c r="I27" i="5"/>
  <c r="K532" i="5"/>
  <c r="L436" i="3"/>
  <c r="N436" i="3" s="1"/>
  <c r="L433" i="3"/>
  <c r="L432" i="3" s="1"/>
  <c r="M52" i="3"/>
  <c r="M33" i="3"/>
  <c r="K225" i="24"/>
  <c r="I216" i="5"/>
  <c r="L216" i="5" s="1"/>
  <c r="I206" i="5"/>
  <c r="K319" i="3"/>
  <c r="L181" i="3"/>
  <c r="I133" i="5"/>
  <c r="J395" i="5"/>
  <c r="J394" i="5" s="1"/>
  <c r="I223" i="5"/>
  <c r="L223" i="5" s="1"/>
  <c r="J146" i="24"/>
  <c r="J145" i="24" s="1"/>
  <c r="J144" i="24" s="1"/>
  <c r="J143" i="24" s="1"/>
  <c r="I287" i="5"/>
  <c r="I286" i="5" s="1"/>
  <c r="I285" i="5" s="1"/>
  <c r="L256" i="3"/>
  <c r="L373" i="3"/>
  <c r="L372" i="3" s="1"/>
  <c r="K126" i="3"/>
  <c r="K123" i="3" s="1"/>
  <c r="K18" i="3" s="1"/>
  <c r="E31" i="11"/>
  <c r="D24" i="11"/>
  <c r="C31" i="11"/>
  <c r="C18" i="11" s="1"/>
  <c r="J39" i="5"/>
  <c r="I272" i="5"/>
  <c r="I271" i="5" s="1"/>
  <c r="I258" i="5" s="1"/>
  <c r="I58" i="5"/>
  <c r="I57" i="5" s="1"/>
  <c r="I56" i="5" s="1"/>
  <c r="J74" i="5"/>
  <c r="J68" i="5" s="1"/>
  <c r="J67" i="5" s="1"/>
  <c r="I233" i="5"/>
  <c r="I232" i="5" s="1"/>
  <c r="I231" i="5" s="1"/>
  <c r="M68" i="3"/>
  <c r="N68" i="3" s="1"/>
  <c r="J246" i="5"/>
  <c r="J245" i="5" s="1"/>
  <c r="J272" i="5"/>
  <c r="J271" i="5" s="1"/>
  <c r="J258" i="5" s="1"/>
  <c r="J257" i="5" s="1"/>
  <c r="I413" i="5"/>
  <c r="J206" i="5"/>
  <c r="K137" i="5"/>
  <c r="K497" i="5"/>
  <c r="K496" i="5" s="1"/>
  <c r="I424" i="5"/>
  <c r="J286" i="5"/>
  <c r="J285" i="5" s="1"/>
  <c r="J119" i="5"/>
  <c r="J361" i="5"/>
  <c r="J360" i="5" s="1"/>
  <c r="K630" i="3"/>
  <c r="M309" i="3"/>
  <c r="L327" i="3"/>
  <c r="L347" i="3"/>
  <c r="L346" i="3" s="1"/>
  <c r="L345" i="3" s="1"/>
  <c r="L344" i="3" s="1"/>
  <c r="L343" i="3" s="1"/>
  <c r="L342" i="3" s="1"/>
  <c r="M347" i="3"/>
  <c r="K146" i="24"/>
  <c r="K145" i="24" s="1"/>
  <c r="K144" i="24" s="1"/>
  <c r="K143" i="24" s="1"/>
  <c r="K476" i="24"/>
  <c r="K475" i="24" s="1"/>
  <c r="K474" i="24" s="1"/>
  <c r="J162" i="24"/>
  <c r="K111" i="24"/>
  <c r="K162" i="24"/>
  <c r="K328" i="3"/>
  <c r="L239" i="3"/>
  <c r="L238" i="3" s="1"/>
  <c r="L204" i="3"/>
  <c r="L203" i="3" s="1"/>
  <c r="L202" i="3" s="1"/>
  <c r="L201" i="3" s="1"/>
  <c r="L200" i="3" s="1"/>
  <c r="L199" i="3" s="1"/>
  <c r="L68" i="3"/>
  <c r="L62" i="3" s="1"/>
  <c r="L61" i="3" s="1"/>
  <c r="M203" i="3"/>
  <c r="N203" i="3" s="1"/>
  <c r="L222" i="3"/>
  <c r="L221" i="3" s="1"/>
  <c r="L220" i="3" s="1"/>
  <c r="M497" i="3"/>
  <c r="L519" i="3"/>
  <c r="L518" i="3" s="1"/>
  <c r="L517" i="3" s="1"/>
  <c r="L510" i="3" s="1"/>
  <c r="M222" i="3"/>
  <c r="L289" i="3"/>
  <c r="L288" i="3" s="1"/>
  <c r="L377" i="3"/>
  <c r="L537" i="3"/>
  <c r="L536" i="3" s="1"/>
  <c r="L535" i="3" s="1"/>
  <c r="L534" i="3" s="1"/>
  <c r="K651" i="3"/>
  <c r="J651" i="3" s="1"/>
  <c r="M539" i="3"/>
  <c r="M239" i="3"/>
  <c r="M213" i="3"/>
  <c r="L307" i="3"/>
  <c r="L391" i="3"/>
  <c r="L390" i="3" s="1"/>
  <c r="L389" i="3" s="1"/>
  <c r="L388" i="3" s="1"/>
  <c r="M391" i="3"/>
  <c r="L497" i="3"/>
  <c r="L496" i="3" s="1"/>
  <c r="L481" i="3" s="1"/>
  <c r="L655" i="3"/>
  <c r="L654" i="3" s="1"/>
  <c r="L653" i="3" s="1"/>
  <c r="L652" i="3" s="1"/>
  <c r="L651" i="3" s="1"/>
  <c r="K257" i="24"/>
  <c r="K256" i="24" s="1"/>
  <c r="K678" i="24"/>
  <c r="K662" i="24"/>
  <c r="K640" i="24"/>
  <c r="K504" i="24"/>
  <c r="K496" i="24" s="1"/>
  <c r="K58" i="5"/>
  <c r="J446" i="5"/>
  <c r="J445" i="5" s="1"/>
  <c r="J444" i="5" s="1"/>
  <c r="J443" i="5" s="1"/>
  <c r="J442" i="5" s="1"/>
  <c r="I497" i="5"/>
  <c r="J405" i="5"/>
  <c r="J404" i="5" s="1"/>
  <c r="K393" i="5"/>
  <c r="L393" i="5" s="1"/>
  <c r="I461" i="5"/>
  <c r="I454" i="5" s="1"/>
  <c r="J58" i="5"/>
  <c r="J57" i="5" s="1"/>
  <c r="J56" i="5" s="1"/>
  <c r="I74" i="5"/>
  <c r="K74" i="5"/>
  <c r="J93" i="5"/>
  <c r="J92" i="5" s="1"/>
  <c r="K93" i="5"/>
  <c r="K206" i="5"/>
  <c r="K199" i="5" s="1"/>
  <c r="I435" i="5"/>
  <c r="J517" i="5"/>
  <c r="I517" i="5"/>
  <c r="I146" i="5"/>
  <c r="M98" i="3"/>
  <c r="N98" i="3" s="1"/>
  <c r="M87" i="3"/>
  <c r="L108" i="3"/>
  <c r="L107" i="3" s="1"/>
  <c r="K108" i="3"/>
  <c r="L257" i="3"/>
  <c r="L255" i="3"/>
  <c r="L254" i="3" s="1"/>
  <c r="L252" i="3" s="1"/>
  <c r="N252" i="3" s="1"/>
  <c r="L566" i="3"/>
  <c r="L565" i="3" s="1"/>
  <c r="L564" i="3" s="1"/>
  <c r="L563" i="3" s="1"/>
  <c r="L567" i="3"/>
  <c r="M377" i="3"/>
  <c r="K533" i="3"/>
  <c r="K479" i="3" s="1"/>
  <c r="L33" i="3"/>
  <c r="K369" i="3"/>
  <c r="K256" i="3"/>
  <c r="K255" i="3" s="1"/>
  <c r="K254" i="3" s="1"/>
  <c r="K218" i="3" s="1"/>
  <c r="L604" i="3"/>
  <c r="L603" i="3" s="1"/>
  <c r="L602" i="3" s="1"/>
  <c r="L601" i="3" s="1"/>
  <c r="L595" i="3" s="1"/>
  <c r="L594" i="3" s="1"/>
  <c r="M603" i="3"/>
  <c r="L638" i="3"/>
  <c r="L637" i="3" s="1"/>
  <c r="L408" i="3"/>
  <c r="L407" i="3" s="1"/>
  <c r="J559" i="24"/>
  <c r="J551" i="24" s="1"/>
  <c r="J678" i="24"/>
  <c r="J662" i="24"/>
  <c r="K399" i="24"/>
  <c r="K392" i="24" s="1"/>
  <c r="K391" i="24" s="1"/>
  <c r="K390" i="24" s="1"/>
  <c r="J282" i="24"/>
  <c r="J281" i="24" s="1"/>
  <c r="J280" i="24" s="1"/>
  <c r="K282" i="24"/>
  <c r="K281" i="24" s="1"/>
  <c r="K280" i="24" s="1"/>
  <c r="K338" i="24"/>
  <c r="K337" i="24" s="1"/>
  <c r="K623" i="24"/>
  <c r="K584" i="24" s="1"/>
  <c r="J445" i="24"/>
  <c r="J623" i="24"/>
  <c r="I353" i="5"/>
  <c r="I352" i="5" s="1"/>
  <c r="I351" i="5" s="1"/>
  <c r="I350" i="5" s="1"/>
  <c r="I423" i="5"/>
  <c r="I422" i="5" s="1"/>
  <c r="I421" i="5" s="1"/>
  <c r="I398" i="5"/>
  <c r="I397" i="5" s="1"/>
  <c r="I396" i="5" s="1"/>
  <c r="I395" i="5" s="1"/>
  <c r="I394" i="5" s="1"/>
  <c r="K27" i="24"/>
  <c r="K26" i="24" s="1"/>
  <c r="K445" i="24"/>
  <c r="K534" i="3"/>
  <c r="L136" i="3"/>
  <c r="L319" i="3"/>
  <c r="L464" i="3"/>
  <c r="L618" i="3"/>
  <c r="L617" i="3" s="1"/>
  <c r="L616" i="3" s="1"/>
  <c r="L615" i="3" s="1"/>
  <c r="L614" i="3" s="1"/>
  <c r="L87" i="3"/>
  <c r="L86" i="3" s="1"/>
  <c r="J461" i="5"/>
  <c r="J454" i="5" s="1"/>
  <c r="K195" i="24"/>
  <c r="K188" i="24" s="1"/>
  <c r="K187" i="24" s="1"/>
  <c r="K186" i="24" s="1"/>
  <c r="J399" i="24"/>
  <c r="J392" i="24" s="1"/>
  <c r="J391" i="24" s="1"/>
  <c r="M86" i="3" l="1"/>
  <c r="N86" i="3" s="1"/>
  <c r="N87" i="3"/>
  <c r="K25" i="24"/>
  <c r="M602" i="3"/>
  <c r="N603" i="3"/>
  <c r="M371" i="3"/>
  <c r="N377" i="3"/>
  <c r="M212" i="3"/>
  <c r="N212" i="3" s="1"/>
  <c r="N213" i="3"/>
  <c r="M538" i="3"/>
  <c r="N538" i="3" s="1"/>
  <c r="N539" i="3"/>
  <c r="M308" i="3"/>
  <c r="N309" i="3"/>
  <c r="K353" i="5"/>
  <c r="J244" i="5"/>
  <c r="J243" i="5" s="1"/>
  <c r="J242" i="5" s="1"/>
  <c r="J230" i="5" s="1"/>
  <c r="L174" i="3"/>
  <c r="L170" i="3" s="1"/>
  <c r="L129" i="3" s="1"/>
  <c r="M51" i="3"/>
  <c r="N52" i="3"/>
  <c r="L396" i="5"/>
  <c r="L370" i="5"/>
  <c r="K363" i="5"/>
  <c r="K362" i="5" s="1"/>
  <c r="J657" i="24"/>
  <c r="M658" i="24"/>
  <c r="J385" i="24"/>
  <c r="M386" i="24"/>
  <c r="N432" i="3"/>
  <c r="L330" i="24"/>
  <c r="L377" i="24"/>
  <c r="L273" i="24"/>
  <c r="L642" i="24"/>
  <c r="M643" i="24"/>
  <c r="L652" i="24"/>
  <c r="M653" i="24"/>
  <c r="L669" i="24"/>
  <c r="M670" i="24"/>
  <c r="L680" i="24"/>
  <c r="M681" i="24"/>
  <c r="L690" i="24"/>
  <c r="M691" i="24"/>
  <c r="L696" i="24"/>
  <c r="M697" i="24"/>
  <c r="L485" i="24"/>
  <c r="M486" i="24"/>
  <c r="L406" i="24"/>
  <c r="M407" i="24"/>
  <c r="L365" i="24"/>
  <c r="M366" i="24"/>
  <c r="M629" i="3"/>
  <c r="N629" i="3" s="1"/>
  <c r="N633" i="3"/>
  <c r="N373" i="3"/>
  <c r="M276" i="3"/>
  <c r="N276" i="3" s="1"/>
  <c r="N277" i="3"/>
  <c r="M159" i="3"/>
  <c r="N160" i="3"/>
  <c r="M110" i="3"/>
  <c r="N111" i="3"/>
  <c r="N22" i="3"/>
  <c r="M21" i="3"/>
  <c r="M567" i="3"/>
  <c r="N567" i="3" s="1"/>
  <c r="N568" i="3"/>
  <c r="M566" i="3"/>
  <c r="L720" i="24"/>
  <c r="M721" i="24"/>
  <c r="N536" i="3"/>
  <c r="M535" i="3"/>
  <c r="L372" i="24"/>
  <c r="M373" i="24"/>
  <c r="L234" i="24"/>
  <c r="M235" i="24"/>
  <c r="L456" i="24"/>
  <c r="M457" i="24"/>
  <c r="L469" i="24"/>
  <c r="M470" i="24"/>
  <c r="L341" i="24"/>
  <c r="M342" i="24"/>
  <c r="L539" i="24"/>
  <c r="M540" i="24"/>
  <c r="L531" i="24"/>
  <c r="M532" i="24"/>
  <c r="L250" i="24"/>
  <c r="M251" i="24"/>
  <c r="L508" i="24"/>
  <c r="M509" i="24"/>
  <c r="L714" i="24"/>
  <c r="M715" i="24"/>
  <c r="L312" i="24"/>
  <c r="M313" i="24"/>
  <c r="L297" i="24"/>
  <c r="M298" i="24"/>
  <c r="L291" i="24"/>
  <c r="M292" i="24"/>
  <c r="L242" i="24"/>
  <c r="M243" i="24"/>
  <c r="L173" i="24"/>
  <c r="M174" i="24"/>
  <c r="L158" i="24"/>
  <c r="M159" i="24"/>
  <c r="L19" i="24"/>
  <c r="M20" i="24"/>
  <c r="M653" i="3"/>
  <c r="N654" i="3"/>
  <c r="J207" i="24"/>
  <c r="M208" i="24"/>
  <c r="I253" i="5"/>
  <c r="L254" i="5"/>
  <c r="L421" i="3"/>
  <c r="N421" i="3" s="1"/>
  <c r="N422" i="3"/>
  <c r="J380" i="24"/>
  <c r="M381" i="24"/>
  <c r="I342" i="5"/>
  <c r="L343" i="5"/>
  <c r="J438" i="24"/>
  <c r="M439" i="24"/>
  <c r="I335" i="5"/>
  <c r="L335" i="5" s="1"/>
  <c r="L337" i="5"/>
  <c r="J93" i="24"/>
  <c r="M94" i="24"/>
  <c r="J333" i="24"/>
  <c r="M334" i="24"/>
  <c r="I280" i="5"/>
  <c r="L281" i="5"/>
  <c r="L515" i="24"/>
  <c r="M516" i="24"/>
  <c r="L566" i="24"/>
  <c r="M567" i="24"/>
  <c r="L479" i="24"/>
  <c r="M480" i="24"/>
  <c r="L401" i="24"/>
  <c r="M402" i="24"/>
  <c r="L411" i="24"/>
  <c r="M412" i="24"/>
  <c r="L359" i="24"/>
  <c r="M360" i="24"/>
  <c r="L305" i="24"/>
  <c r="M306" i="24"/>
  <c r="L326" i="24"/>
  <c r="M327" i="24"/>
  <c r="L605" i="24"/>
  <c r="M606" i="24"/>
  <c r="L285" i="24"/>
  <c r="M286" i="24"/>
  <c r="L259" i="24"/>
  <c r="M260" i="24"/>
  <c r="L202" i="24"/>
  <c r="M203" i="24"/>
  <c r="L151" i="24"/>
  <c r="M151" i="24" s="1"/>
  <c r="M152" i="24"/>
  <c r="L80" i="24"/>
  <c r="M81" i="24"/>
  <c r="N643" i="3"/>
  <c r="N604" i="3"/>
  <c r="M512" i="3"/>
  <c r="N513" i="3"/>
  <c r="N492" i="3"/>
  <c r="N408" i="3"/>
  <c r="M407" i="3"/>
  <c r="M256" i="3"/>
  <c r="N258" i="3"/>
  <c r="M257" i="3"/>
  <c r="N257" i="3" s="1"/>
  <c r="N204" i="3"/>
  <c r="M165" i="3"/>
  <c r="N166" i="3"/>
  <c r="M137" i="3"/>
  <c r="N138" i="3"/>
  <c r="M142" i="3"/>
  <c r="N142" i="3" s="1"/>
  <c r="N143" i="3"/>
  <c r="M147" i="3"/>
  <c r="N147" i="3" s="1"/>
  <c r="N148" i="3"/>
  <c r="M152" i="3"/>
  <c r="N152" i="3" s="1"/>
  <c r="N153" i="3"/>
  <c r="L182" i="24"/>
  <c r="M183" i="24"/>
  <c r="M231" i="24"/>
  <c r="J230" i="24"/>
  <c r="N554" i="3"/>
  <c r="M547" i="3"/>
  <c r="M546" i="3" s="1"/>
  <c r="M545" i="3" s="1"/>
  <c r="M544" i="3" s="1"/>
  <c r="M710" i="24"/>
  <c r="M115" i="3"/>
  <c r="F41" i="11"/>
  <c r="C40" i="11"/>
  <c r="F40" i="11" s="1"/>
  <c r="L636" i="24"/>
  <c r="M637" i="24"/>
  <c r="L599" i="24"/>
  <c r="M600" i="24"/>
  <c r="N233" i="3"/>
  <c r="L492" i="24"/>
  <c r="M493" i="24"/>
  <c r="L463" i="24"/>
  <c r="M464" i="24"/>
  <c r="L619" i="24"/>
  <c r="M620" i="24"/>
  <c r="L523" i="24"/>
  <c r="M524" i="24"/>
  <c r="L702" i="24"/>
  <c r="M703" i="24"/>
  <c r="L593" i="24"/>
  <c r="M594" i="24"/>
  <c r="L579" i="24"/>
  <c r="M580" i="24"/>
  <c r="L449" i="24"/>
  <c r="M450" i="24"/>
  <c r="L419" i="24"/>
  <c r="M420" i="24"/>
  <c r="L395" i="24"/>
  <c r="M396" i="24"/>
  <c r="L191" i="24"/>
  <c r="M192" i="24"/>
  <c r="L107" i="24"/>
  <c r="M108" i="24"/>
  <c r="M200" i="24"/>
  <c r="L199" i="24"/>
  <c r="J349" i="5"/>
  <c r="K255" i="24"/>
  <c r="K254" i="24" s="1"/>
  <c r="M390" i="3"/>
  <c r="N391" i="3"/>
  <c r="M238" i="3"/>
  <c r="N238" i="3" s="1"/>
  <c r="N239" i="3"/>
  <c r="M221" i="3"/>
  <c r="N222" i="3"/>
  <c r="N497" i="3"/>
  <c r="M496" i="3"/>
  <c r="N496" i="3" s="1"/>
  <c r="N347" i="3"/>
  <c r="M346" i="3"/>
  <c r="J198" i="5"/>
  <c r="J159" i="5" s="1"/>
  <c r="J199" i="5"/>
  <c r="E18" i="11"/>
  <c r="F18" i="11" s="1"/>
  <c r="F31" i="11"/>
  <c r="N33" i="3"/>
  <c r="L262" i="5"/>
  <c r="K261" i="5"/>
  <c r="L397" i="5"/>
  <c r="L398" i="5"/>
  <c r="N433" i="3"/>
  <c r="J276" i="24"/>
  <c r="M277" i="24"/>
  <c r="L329" i="5"/>
  <c r="I328" i="5"/>
  <c r="L328" i="5" s="1"/>
  <c r="E32" i="11"/>
  <c r="F32" i="11" s="1"/>
  <c r="F33" i="11"/>
  <c r="L611" i="24"/>
  <c r="M612" i="24"/>
  <c r="J100" i="24"/>
  <c r="M101" i="24"/>
  <c r="L250" i="3"/>
  <c r="N251" i="3"/>
  <c r="M291" i="3"/>
  <c r="N293" i="3"/>
  <c r="L132" i="24"/>
  <c r="M133" i="24"/>
  <c r="L561" i="24"/>
  <c r="M562" i="24"/>
  <c r="L572" i="24"/>
  <c r="M573" i="24"/>
  <c r="L319" i="24"/>
  <c r="M320" i="24"/>
  <c r="L269" i="24"/>
  <c r="M270" i="24"/>
  <c r="L166" i="24"/>
  <c r="M167" i="24"/>
  <c r="L147" i="24"/>
  <c r="M148" i="24"/>
  <c r="M122" i="24"/>
  <c r="L121" i="24"/>
  <c r="K26" i="5"/>
  <c r="L27" i="5"/>
  <c r="M646" i="3"/>
  <c r="N647" i="3"/>
  <c r="N619" i="3"/>
  <c r="M618" i="3"/>
  <c r="N618" i="3" s="1"/>
  <c r="M597" i="3"/>
  <c r="N598" i="3"/>
  <c r="M589" i="3"/>
  <c r="N589" i="3" s="1"/>
  <c r="N590" i="3"/>
  <c r="N372" i="3"/>
  <c r="M102" i="3"/>
  <c r="N102" i="3" s="1"/>
  <c r="N103" i="3"/>
  <c r="M46" i="3"/>
  <c r="N46" i="3" s="1"/>
  <c r="N47" i="3"/>
  <c r="M42" i="3"/>
  <c r="N42" i="3" s="1"/>
  <c r="N43" i="3"/>
  <c r="M38" i="3"/>
  <c r="N38" i="3" s="1"/>
  <c r="N39" i="3"/>
  <c r="M34" i="3"/>
  <c r="N34" i="3" s="1"/>
  <c r="N35" i="3"/>
  <c r="M29" i="3"/>
  <c r="N30" i="3"/>
  <c r="N537" i="3"/>
  <c r="N655" i="3"/>
  <c r="J347" i="24"/>
  <c r="M348" i="24"/>
  <c r="I363" i="5"/>
  <c r="I362" i="5" s="1"/>
  <c r="I361" i="5" s="1"/>
  <c r="I360" i="5" s="1"/>
  <c r="M585" i="3"/>
  <c r="N586" i="3"/>
  <c r="L587" i="24"/>
  <c r="M588" i="24"/>
  <c r="L647" i="24"/>
  <c r="M648" i="24"/>
  <c r="L664" i="24"/>
  <c r="M665" i="24"/>
  <c r="L674" i="24"/>
  <c r="M675" i="24"/>
  <c r="L685" i="24"/>
  <c r="M686" i="24"/>
  <c r="L630" i="24"/>
  <c r="M631" i="24"/>
  <c r="M641" i="3"/>
  <c r="N642" i="3"/>
  <c r="M518" i="3"/>
  <c r="N519" i="3"/>
  <c r="M490" i="3"/>
  <c r="N491" i="3"/>
  <c r="M483" i="3"/>
  <c r="N484" i="3"/>
  <c r="M468" i="3"/>
  <c r="N469" i="3"/>
  <c r="M475" i="3"/>
  <c r="N476" i="3"/>
  <c r="M460" i="3"/>
  <c r="N461" i="3"/>
  <c r="M428" i="3"/>
  <c r="N429" i="3"/>
  <c r="M364" i="3"/>
  <c r="N365" i="3"/>
  <c r="M355" i="3"/>
  <c r="N356" i="3"/>
  <c r="M337" i="3"/>
  <c r="N338" i="3"/>
  <c r="M330" i="3"/>
  <c r="N331" i="3"/>
  <c r="M322" i="3"/>
  <c r="N323" i="3"/>
  <c r="M297" i="3"/>
  <c r="N298" i="3"/>
  <c r="M283" i="3"/>
  <c r="N284" i="3"/>
  <c r="M174" i="3"/>
  <c r="N181" i="3"/>
  <c r="L124" i="3"/>
  <c r="N126" i="3"/>
  <c r="L93" i="3"/>
  <c r="N93" i="3" s="1"/>
  <c r="N94" i="3"/>
  <c r="L427" i="24"/>
  <c r="M428" i="24"/>
  <c r="L708" i="24"/>
  <c r="M709" i="24"/>
  <c r="N232" i="3"/>
  <c r="M625" i="3"/>
  <c r="L665" i="3"/>
  <c r="N666" i="3"/>
  <c r="L625" i="24"/>
  <c r="M626" i="24"/>
  <c r="E36" i="11"/>
  <c r="F36" i="11" s="1"/>
  <c r="F37" i="11"/>
  <c r="L732" i="24"/>
  <c r="M733" i="24"/>
  <c r="L124" i="24"/>
  <c r="M124" i="24" s="1"/>
  <c r="M125" i="24"/>
  <c r="J73" i="24"/>
  <c r="M74" i="24"/>
  <c r="L86" i="24"/>
  <c r="M87" i="24"/>
  <c r="L353" i="24"/>
  <c r="M354" i="24"/>
  <c r="L214" i="24"/>
  <c r="M215" i="24"/>
  <c r="L115" i="24"/>
  <c r="M116" i="24"/>
  <c r="J139" i="24"/>
  <c r="M140" i="24"/>
  <c r="L97" i="24"/>
  <c r="L90" i="24"/>
  <c r="J547" i="24"/>
  <c r="M548" i="24"/>
  <c r="L434" i="24"/>
  <c r="M435" i="24"/>
  <c r="L67" i="24"/>
  <c r="M68" i="24"/>
  <c r="J264" i="24"/>
  <c r="M265" i="24"/>
  <c r="J221" i="24"/>
  <c r="M222" i="24"/>
  <c r="L554" i="24"/>
  <c r="M555" i="24"/>
  <c r="L55" i="24"/>
  <c r="M56" i="24"/>
  <c r="L36" i="24"/>
  <c r="M37" i="24"/>
  <c r="L61" i="24"/>
  <c r="M62" i="24"/>
  <c r="M48" i="24"/>
  <c r="L47" i="24"/>
  <c r="M47" i="24" s="1"/>
  <c r="L43" i="24"/>
  <c r="M44" i="24"/>
  <c r="L30" i="24"/>
  <c r="M31" i="24"/>
  <c r="L547" i="3"/>
  <c r="I496" i="5"/>
  <c r="I495" i="5" s="1"/>
  <c r="I494" i="5" s="1"/>
  <c r="I493" i="5" s="1"/>
  <c r="L497" i="5"/>
  <c r="L446" i="5"/>
  <c r="I445" i="5"/>
  <c r="I412" i="5"/>
  <c r="I411" i="5" s="1"/>
  <c r="I405" i="5" s="1"/>
  <c r="I404" i="5" s="1"/>
  <c r="L413" i="5"/>
  <c r="I199" i="5"/>
  <c r="I198" i="5" s="1"/>
  <c r="L206" i="5"/>
  <c r="K352" i="5"/>
  <c r="L353" i="5"/>
  <c r="K260" i="5"/>
  <c r="K259" i="5" s="1"/>
  <c r="L261" i="5"/>
  <c r="K513" i="5"/>
  <c r="L514" i="5"/>
  <c r="K505" i="5"/>
  <c r="L506" i="5"/>
  <c r="K487" i="5"/>
  <c r="L488" i="5"/>
  <c r="K481" i="5"/>
  <c r="L482" i="5"/>
  <c r="K464" i="5"/>
  <c r="L465" i="5"/>
  <c r="K431" i="5"/>
  <c r="L431" i="5" s="1"/>
  <c r="L432" i="5"/>
  <c r="K407" i="5"/>
  <c r="L408" i="5"/>
  <c r="K308" i="5"/>
  <c r="L309" i="5"/>
  <c r="K293" i="5"/>
  <c r="L294" i="5"/>
  <c r="K287" i="5"/>
  <c r="L288" i="5"/>
  <c r="K242" i="5"/>
  <c r="K193" i="5"/>
  <c r="L193" i="5" s="1"/>
  <c r="L194" i="5"/>
  <c r="K18" i="5"/>
  <c r="K382" i="5"/>
  <c r="K381" i="5" s="1"/>
  <c r="L383" i="5"/>
  <c r="K435" i="5"/>
  <c r="L435" i="5" s="1"/>
  <c r="L436" i="5"/>
  <c r="K424" i="5"/>
  <c r="L428" i="5"/>
  <c r="K442" i="5"/>
  <c r="K232" i="5"/>
  <c r="L233" i="5"/>
  <c r="K317" i="5"/>
  <c r="L318" i="5"/>
  <c r="K527" i="5"/>
  <c r="L528" i="5"/>
  <c r="K521" i="5"/>
  <c r="L522" i="5"/>
  <c r="K469" i="5"/>
  <c r="L470" i="5"/>
  <c r="K457" i="5"/>
  <c r="L458" i="5"/>
  <c r="K400" i="5"/>
  <c r="L401" i="5"/>
  <c r="K322" i="5"/>
  <c r="K321" i="5" s="1"/>
  <c r="L323" i="5"/>
  <c r="K303" i="5"/>
  <c r="L303" i="5" s="1"/>
  <c r="L304" i="5"/>
  <c r="K272" i="5"/>
  <c r="L273" i="5"/>
  <c r="K474" i="5"/>
  <c r="L475" i="5"/>
  <c r="L411" i="5"/>
  <c r="L363" i="5"/>
  <c r="K495" i="5"/>
  <c r="L496" i="5"/>
  <c r="L412" i="5"/>
  <c r="K198" i="5"/>
  <c r="L199" i="5"/>
  <c r="K189" i="5"/>
  <c r="L190" i="5"/>
  <c r="K184" i="5"/>
  <c r="L185" i="5"/>
  <c r="K178" i="5"/>
  <c r="L178" i="5" s="1"/>
  <c r="L179" i="5"/>
  <c r="I174" i="5"/>
  <c r="L174" i="5" s="1"/>
  <c r="L175" i="5"/>
  <c r="I170" i="5"/>
  <c r="L171" i="5"/>
  <c r="K166" i="5"/>
  <c r="L167" i="5"/>
  <c r="I161" i="5"/>
  <c r="L162" i="5"/>
  <c r="K155" i="5"/>
  <c r="L156" i="5"/>
  <c r="I145" i="5"/>
  <c r="L146" i="5"/>
  <c r="K133" i="5"/>
  <c r="K132" i="5" s="1"/>
  <c r="K131" i="5" s="1"/>
  <c r="L137" i="5"/>
  <c r="I132" i="5"/>
  <c r="K127" i="5"/>
  <c r="L128" i="5"/>
  <c r="K115" i="5"/>
  <c r="L116" i="5"/>
  <c r="K92" i="5"/>
  <c r="L92" i="5" s="1"/>
  <c r="L93" i="5"/>
  <c r="I68" i="5"/>
  <c r="I67" i="5" s="1"/>
  <c r="L74" i="5"/>
  <c r="K69" i="5"/>
  <c r="L69" i="5" s="1"/>
  <c r="L70" i="5"/>
  <c r="K68" i="5"/>
  <c r="K57" i="5"/>
  <c r="L58" i="5"/>
  <c r="K52" i="5"/>
  <c r="L52" i="5" s="1"/>
  <c r="L53" i="5"/>
  <c r="I48" i="5"/>
  <c r="L48" i="5" s="1"/>
  <c r="L49" i="5"/>
  <c r="I44" i="5"/>
  <c r="L45" i="5"/>
  <c r="K40" i="5"/>
  <c r="L41" i="5"/>
  <c r="K33" i="5"/>
  <c r="L34" i="5"/>
  <c r="I26" i="5"/>
  <c r="M62" i="3"/>
  <c r="L435" i="3"/>
  <c r="L371" i="3"/>
  <c r="L370" i="3" s="1"/>
  <c r="L369" i="3" s="1"/>
  <c r="L362" i="3" s="1"/>
  <c r="L306" i="3"/>
  <c r="L305" i="3" s="1"/>
  <c r="L304" i="3" s="1"/>
  <c r="L303" i="3" s="1"/>
  <c r="L302" i="3" s="1"/>
  <c r="I349" i="5"/>
  <c r="J420" i="5"/>
  <c r="L27" i="3"/>
  <c r="L406" i="3"/>
  <c r="L405" i="3" s="1"/>
  <c r="L404" i="3" s="1"/>
  <c r="L403" i="3" s="1"/>
  <c r="K17" i="3"/>
  <c r="M202" i="3"/>
  <c r="L219" i="3"/>
  <c r="J24" i="5"/>
  <c r="J15" i="5" s="1"/>
  <c r="K583" i="24"/>
  <c r="L480" i="3"/>
  <c r="L361" i="3"/>
  <c r="J369" i="3"/>
  <c r="K362" i="3"/>
  <c r="K14" i="24" l="1"/>
  <c r="L434" i="3"/>
  <c r="N434" i="3" s="1"/>
  <c r="N435" i="3"/>
  <c r="L731" i="24"/>
  <c r="M732" i="24"/>
  <c r="L624" i="24"/>
  <c r="M625" i="24"/>
  <c r="L664" i="3"/>
  <c r="N665" i="3"/>
  <c r="L707" i="24"/>
  <c r="M708" i="24"/>
  <c r="L426" i="24"/>
  <c r="M427" i="24"/>
  <c r="L123" i="3"/>
  <c r="N123" i="3" s="1"/>
  <c r="N124" i="3"/>
  <c r="M170" i="3"/>
  <c r="N170" i="3" s="1"/>
  <c r="N174" i="3"/>
  <c r="M282" i="3"/>
  <c r="N283" i="3"/>
  <c r="M296" i="3"/>
  <c r="N297" i="3"/>
  <c r="M321" i="3"/>
  <c r="N322" i="3"/>
  <c r="M329" i="3"/>
  <c r="N330" i="3"/>
  <c r="M336" i="3"/>
  <c r="N337" i="3"/>
  <c r="M354" i="3"/>
  <c r="N355" i="3"/>
  <c r="M363" i="3"/>
  <c r="N364" i="3"/>
  <c r="M427" i="3"/>
  <c r="N428" i="3"/>
  <c r="M459" i="3"/>
  <c r="N460" i="3"/>
  <c r="M474" i="3"/>
  <c r="N475" i="3"/>
  <c r="M467" i="3"/>
  <c r="N468" i="3"/>
  <c r="M482" i="3"/>
  <c r="N483" i="3"/>
  <c r="M489" i="3"/>
  <c r="N490" i="3"/>
  <c r="M517" i="3"/>
  <c r="N518" i="3"/>
  <c r="M640" i="3"/>
  <c r="N641" i="3"/>
  <c r="L629" i="24"/>
  <c r="M629" i="24" s="1"/>
  <c r="M630" i="24"/>
  <c r="L684" i="24"/>
  <c r="M684" i="24" s="1"/>
  <c r="M685" i="24"/>
  <c r="L673" i="24"/>
  <c r="M673" i="24" s="1"/>
  <c r="M674" i="24"/>
  <c r="L663" i="24"/>
  <c r="M664" i="24"/>
  <c r="L646" i="24"/>
  <c r="M646" i="24" s="1"/>
  <c r="M647" i="24"/>
  <c r="L586" i="24"/>
  <c r="M587" i="24"/>
  <c r="N585" i="3"/>
  <c r="M584" i="3"/>
  <c r="M596" i="3"/>
  <c r="N596" i="3" s="1"/>
  <c r="N597" i="3"/>
  <c r="M645" i="3"/>
  <c r="N645" i="3" s="1"/>
  <c r="N646" i="3"/>
  <c r="K25" i="5"/>
  <c r="L26" i="5"/>
  <c r="M147" i="24"/>
  <c r="L146" i="24"/>
  <c r="L165" i="24"/>
  <c r="M166" i="24"/>
  <c r="L268" i="24"/>
  <c r="M268" i="24" s="1"/>
  <c r="M269" i="24"/>
  <c r="L318" i="24"/>
  <c r="M319" i="24"/>
  <c r="L571" i="24"/>
  <c r="M571" i="24" s="1"/>
  <c r="M572" i="24"/>
  <c r="L560" i="24"/>
  <c r="M560" i="24" s="1"/>
  <c r="M561" i="24"/>
  <c r="L131" i="24"/>
  <c r="M132" i="24"/>
  <c r="M290" i="3"/>
  <c r="N290" i="3" s="1"/>
  <c r="N291" i="3"/>
  <c r="L249" i="3"/>
  <c r="N250" i="3"/>
  <c r="J99" i="24"/>
  <c r="M100" i="24"/>
  <c r="L610" i="24"/>
  <c r="M611" i="24"/>
  <c r="L106" i="24"/>
  <c r="M107" i="24"/>
  <c r="L190" i="24"/>
  <c r="M191" i="24"/>
  <c r="L394" i="24"/>
  <c r="M395" i="24"/>
  <c r="L418" i="24"/>
  <c r="M419" i="24"/>
  <c r="L448" i="24"/>
  <c r="M449" i="24"/>
  <c r="L578" i="24"/>
  <c r="M579" i="24"/>
  <c r="L592" i="24"/>
  <c r="M593" i="24"/>
  <c r="L701" i="24"/>
  <c r="M702" i="24"/>
  <c r="L522" i="24"/>
  <c r="M523" i="24"/>
  <c r="L618" i="24"/>
  <c r="M619" i="24"/>
  <c r="L462" i="24"/>
  <c r="M463" i="24"/>
  <c r="L491" i="24"/>
  <c r="M492" i="24"/>
  <c r="L181" i="24"/>
  <c r="M182" i="24"/>
  <c r="N137" i="3"/>
  <c r="M136" i="3"/>
  <c r="M164" i="3"/>
  <c r="N164" i="3" s="1"/>
  <c r="N165" i="3"/>
  <c r="M255" i="3"/>
  <c r="N256" i="3"/>
  <c r="M534" i="3"/>
  <c r="N534" i="3" s="1"/>
  <c r="N535" i="3"/>
  <c r="M565" i="3"/>
  <c r="N566" i="3"/>
  <c r="M109" i="3"/>
  <c r="N110" i="3"/>
  <c r="M158" i="3"/>
  <c r="N159" i="3"/>
  <c r="L376" i="24"/>
  <c r="M50" i="3"/>
  <c r="N50" i="3" s="1"/>
  <c r="N51" i="3"/>
  <c r="M201" i="3"/>
  <c r="N202" i="3"/>
  <c r="J14" i="5"/>
  <c r="M61" i="3"/>
  <c r="N62" i="3"/>
  <c r="M617" i="3"/>
  <c r="N625" i="3"/>
  <c r="J346" i="24"/>
  <c r="M347" i="24"/>
  <c r="M28" i="3"/>
  <c r="N28" i="3" s="1"/>
  <c r="N29" i="3"/>
  <c r="M121" i="24"/>
  <c r="L120" i="24"/>
  <c r="I327" i="5"/>
  <c r="J275" i="24"/>
  <c r="M276" i="24"/>
  <c r="M345" i="3"/>
  <c r="N346" i="3"/>
  <c r="N221" i="3"/>
  <c r="M220" i="3"/>
  <c r="M389" i="3"/>
  <c r="N390" i="3"/>
  <c r="M199" i="24"/>
  <c r="L198" i="24"/>
  <c r="L598" i="24"/>
  <c r="M599" i="24"/>
  <c r="L635" i="24"/>
  <c r="M636" i="24"/>
  <c r="M114" i="3"/>
  <c r="N114" i="3" s="1"/>
  <c r="N115" i="3"/>
  <c r="M230" i="24"/>
  <c r="J229" i="24"/>
  <c r="N407" i="3"/>
  <c r="M406" i="3"/>
  <c r="M511" i="3"/>
  <c r="N511" i="3" s="1"/>
  <c r="N512" i="3"/>
  <c r="L79" i="24"/>
  <c r="M80" i="24"/>
  <c r="L201" i="24"/>
  <c r="M201" i="24" s="1"/>
  <c r="M202" i="24"/>
  <c r="L258" i="24"/>
  <c r="M259" i="24"/>
  <c r="L284" i="24"/>
  <c r="M285" i="24"/>
  <c r="L604" i="24"/>
  <c r="M605" i="24"/>
  <c r="L325" i="24"/>
  <c r="M326" i="24"/>
  <c r="L304" i="24"/>
  <c r="M305" i="24"/>
  <c r="L358" i="24"/>
  <c r="M359" i="24"/>
  <c r="L410" i="24"/>
  <c r="M410" i="24" s="1"/>
  <c r="M411" i="24"/>
  <c r="L400" i="24"/>
  <c r="M401" i="24"/>
  <c r="L478" i="24"/>
  <c r="M479" i="24"/>
  <c r="L565" i="24"/>
  <c r="M566" i="24"/>
  <c r="L514" i="24"/>
  <c r="M515" i="24"/>
  <c r="I279" i="5"/>
  <c r="L280" i="5"/>
  <c r="J332" i="24"/>
  <c r="M333" i="24"/>
  <c r="M93" i="24"/>
  <c r="J92" i="24"/>
  <c r="M438" i="24"/>
  <c r="J423" i="24"/>
  <c r="J390" i="24" s="1"/>
  <c r="I341" i="5"/>
  <c r="L341" i="5" s="1"/>
  <c r="L342" i="5"/>
  <c r="J379" i="24"/>
  <c r="M380" i="24"/>
  <c r="L253" i="5"/>
  <c r="I244" i="5"/>
  <c r="J206" i="24"/>
  <c r="M207" i="24"/>
  <c r="M652" i="3"/>
  <c r="N653" i="3"/>
  <c r="L18" i="24"/>
  <c r="M19" i="24"/>
  <c r="L157" i="24"/>
  <c r="M158" i="24"/>
  <c r="L172" i="24"/>
  <c r="M173" i="24"/>
  <c r="L241" i="24"/>
  <c r="M242" i="24"/>
  <c r="L290" i="24"/>
  <c r="M291" i="24"/>
  <c r="L296" i="24"/>
  <c r="M297" i="24"/>
  <c r="L311" i="24"/>
  <c r="M312" i="24"/>
  <c r="L713" i="24"/>
  <c r="M714" i="24"/>
  <c r="L507" i="24"/>
  <c r="M508" i="24"/>
  <c r="L249" i="24"/>
  <c r="M250" i="24"/>
  <c r="L530" i="24"/>
  <c r="M531" i="24"/>
  <c r="L538" i="24"/>
  <c r="M539" i="24"/>
  <c r="L340" i="24"/>
  <c r="M341" i="24"/>
  <c r="L468" i="24"/>
  <c r="M469" i="24"/>
  <c r="L455" i="24"/>
  <c r="M456" i="24"/>
  <c r="L233" i="24"/>
  <c r="M234" i="24"/>
  <c r="L371" i="24"/>
  <c r="M372" i="24"/>
  <c r="L719" i="24"/>
  <c r="M720" i="24"/>
  <c r="M20" i="3"/>
  <c r="N21" i="3"/>
  <c r="L364" i="24"/>
  <c r="M365" i="24"/>
  <c r="L405" i="24"/>
  <c r="M405" i="24" s="1"/>
  <c r="M406" i="24"/>
  <c r="L484" i="24"/>
  <c r="M485" i="24"/>
  <c r="L695" i="24"/>
  <c r="M696" i="24"/>
  <c r="L689" i="24"/>
  <c r="M689" i="24" s="1"/>
  <c r="M690" i="24"/>
  <c r="L679" i="24"/>
  <c r="M680" i="24"/>
  <c r="L668" i="24"/>
  <c r="M668" i="24" s="1"/>
  <c r="M669" i="24"/>
  <c r="L651" i="24"/>
  <c r="M651" i="24" s="1"/>
  <c r="M652" i="24"/>
  <c r="L641" i="24"/>
  <c r="M642" i="24"/>
  <c r="J384" i="24"/>
  <c r="M384" i="24" s="1"/>
  <c r="M385" i="24"/>
  <c r="J656" i="24"/>
  <c r="M657" i="24"/>
  <c r="M307" i="3"/>
  <c r="N308" i="3"/>
  <c r="M370" i="3"/>
  <c r="N371" i="3"/>
  <c r="M601" i="3"/>
  <c r="N602" i="3"/>
  <c r="J138" i="24"/>
  <c r="M139" i="24"/>
  <c r="L114" i="24"/>
  <c r="M115" i="24"/>
  <c r="L213" i="24"/>
  <c r="M214" i="24"/>
  <c r="L352" i="24"/>
  <c r="M353" i="24"/>
  <c r="L85" i="24"/>
  <c r="M86" i="24"/>
  <c r="J72" i="24"/>
  <c r="M73" i="24"/>
  <c r="J220" i="24"/>
  <c r="M221" i="24"/>
  <c r="J263" i="24"/>
  <c r="M264" i="24"/>
  <c r="L66" i="24"/>
  <c r="M67" i="24"/>
  <c r="L433" i="24"/>
  <c r="M434" i="24"/>
  <c r="J546" i="24"/>
  <c r="M547" i="24"/>
  <c r="L29" i="24"/>
  <c r="M30" i="24"/>
  <c r="L42" i="24"/>
  <c r="M43" i="24"/>
  <c r="L60" i="24"/>
  <c r="M61" i="24"/>
  <c r="L35" i="24"/>
  <c r="M36" i="24"/>
  <c r="L54" i="24"/>
  <c r="M55" i="24"/>
  <c r="L553" i="24"/>
  <c r="M554" i="24"/>
  <c r="N547" i="3"/>
  <c r="L546" i="3"/>
  <c r="I444" i="5"/>
  <c r="L445" i="5"/>
  <c r="L198" i="5"/>
  <c r="K494" i="5"/>
  <c r="L495" i="5"/>
  <c r="K361" i="5"/>
  <c r="L362" i="5"/>
  <c r="K473" i="5"/>
  <c r="L473" i="5" s="1"/>
  <c r="L474" i="5"/>
  <c r="K271" i="5"/>
  <c r="L271" i="5" s="1"/>
  <c r="L272" i="5"/>
  <c r="L322" i="5"/>
  <c r="L400" i="5"/>
  <c r="K395" i="5"/>
  <c r="K456" i="5"/>
  <c r="L457" i="5"/>
  <c r="K468" i="5"/>
  <c r="L468" i="5" s="1"/>
  <c r="L469" i="5"/>
  <c r="K520" i="5"/>
  <c r="L521" i="5"/>
  <c r="K526" i="5"/>
  <c r="L527" i="5"/>
  <c r="K316" i="5"/>
  <c r="L317" i="5"/>
  <c r="K231" i="5"/>
  <c r="L232" i="5"/>
  <c r="L424" i="5"/>
  <c r="K423" i="5"/>
  <c r="L382" i="5"/>
  <c r="K17" i="5"/>
  <c r="L17" i="5" s="1"/>
  <c r="L18" i="5"/>
  <c r="K16" i="5"/>
  <c r="L16" i="5" s="1"/>
  <c r="L287" i="5"/>
  <c r="K286" i="5"/>
  <c r="K292" i="5"/>
  <c r="L293" i="5"/>
  <c r="K307" i="5"/>
  <c r="L307" i="5" s="1"/>
  <c r="L308" i="5"/>
  <c r="K406" i="5"/>
  <c r="L407" i="5"/>
  <c r="K463" i="5"/>
  <c r="L464" i="5"/>
  <c r="K480" i="5"/>
  <c r="L481" i="5"/>
  <c r="K486" i="5"/>
  <c r="L487" i="5"/>
  <c r="K504" i="5"/>
  <c r="L505" i="5"/>
  <c r="K512" i="5"/>
  <c r="L513" i="5"/>
  <c r="L260" i="5"/>
  <c r="K351" i="5"/>
  <c r="L352" i="5"/>
  <c r="K188" i="5"/>
  <c r="L188" i="5" s="1"/>
  <c r="L189" i="5"/>
  <c r="K183" i="5"/>
  <c r="L184" i="5"/>
  <c r="L170" i="5"/>
  <c r="I165" i="5"/>
  <c r="L166" i="5"/>
  <c r="K165" i="5"/>
  <c r="I160" i="5"/>
  <c r="L161" i="5"/>
  <c r="K154" i="5"/>
  <c r="L155" i="5"/>
  <c r="I144" i="5"/>
  <c r="L144" i="5" s="1"/>
  <c r="L145" i="5"/>
  <c r="L133" i="5"/>
  <c r="I131" i="5"/>
  <c r="L132" i="5"/>
  <c r="K126" i="5"/>
  <c r="L127" i="5"/>
  <c r="K114" i="5"/>
  <c r="L115" i="5"/>
  <c r="K67" i="5"/>
  <c r="L67" i="5" s="1"/>
  <c r="L68" i="5"/>
  <c r="K56" i="5"/>
  <c r="L56" i="5" s="1"/>
  <c r="L57" i="5"/>
  <c r="L44" i="5"/>
  <c r="I39" i="5"/>
  <c r="L40" i="5"/>
  <c r="K39" i="5"/>
  <c r="L39" i="5" s="1"/>
  <c r="K32" i="5"/>
  <c r="L33" i="5"/>
  <c r="I25" i="5"/>
  <c r="L18" i="3"/>
  <c r="L360" i="3"/>
  <c r="J362" i="3"/>
  <c r="K360" i="3"/>
  <c r="K16" i="3" s="1"/>
  <c r="M641" i="24" l="1"/>
  <c r="L640" i="24"/>
  <c r="M679" i="24"/>
  <c r="L678" i="24"/>
  <c r="M678" i="24" s="1"/>
  <c r="L694" i="24"/>
  <c r="M694" i="24" s="1"/>
  <c r="M695" i="24"/>
  <c r="L483" i="24"/>
  <c r="M483" i="24" s="1"/>
  <c r="M484" i="24"/>
  <c r="L363" i="24"/>
  <c r="M363" i="24" s="1"/>
  <c r="M364" i="24"/>
  <c r="M19" i="3"/>
  <c r="N19" i="3" s="1"/>
  <c r="N20" i="3"/>
  <c r="L718" i="24"/>
  <c r="M718" i="24" s="1"/>
  <c r="M719" i="24"/>
  <c r="L370" i="24"/>
  <c r="M371" i="24"/>
  <c r="L232" i="24"/>
  <c r="M233" i="24"/>
  <c r="L454" i="24"/>
  <c r="M455" i="24"/>
  <c r="L467" i="24"/>
  <c r="M467" i="24" s="1"/>
  <c r="M468" i="24"/>
  <c r="L339" i="24"/>
  <c r="M339" i="24" s="1"/>
  <c r="M340" i="24"/>
  <c r="L537" i="24"/>
  <c r="M538" i="24"/>
  <c r="L529" i="24"/>
  <c r="M530" i="24"/>
  <c r="L248" i="24"/>
  <c r="M249" i="24"/>
  <c r="L506" i="24"/>
  <c r="M507" i="24"/>
  <c r="L712" i="24"/>
  <c r="M712" i="24" s="1"/>
  <c r="M713" i="24"/>
  <c r="L310" i="24"/>
  <c r="M311" i="24"/>
  <c r="L295" i="24"/>
  <c r="M295" i="24" s="1"/>
  <c r="M296" i="24"/>
  <c r="L289" i="24"/>
  <c r="M289" i="24" s="1"/>
  <c r="M290" i="24"/>
  <c r="L240" i="24"/>
  <c r="M241" i="24"/>
  <c r="L171" i="24"/>
  <c r="M172" i="24"/>
  <c r="L156" i="24"/>
  <c r="M157" i="24"/>
  <c r="L17" i="24"/>
  <c r="M18" i="24"/>
  <c r="M651" i="3"/>
  <c r="N651" i="3" s="1"/>
  <c r="N652" i="3"/>
  <c r="M206" i="24"/>
  <c r="J195" i="24"/>
  <c r="J188" i="24" s="1"/>
  <c r="J378" i="24"/>
  <c r="M379" i="24"/>
  <c r="J331" i="24"/>
  <c r="M332" i="24"/>
  <c r="L279" i="5"/>
  <c r="I257" i="5"/>
  <c r="L513" i="24"/>
  <c r="M514" i="24"/>
  <c r="L559" i="24"/>
  <c r="M559" i="24" s="1"/>
  <c r="M565" i="24"/>
  <c r="L477" i="24"/>
  <c r="M478" i="24"/>
  <c r="M400" i="24"/>
  <c r="L399" i="24"/>
  <c r="L357" i="24"/>
  <c r="M357" i="24" s="1"/>
  <c r="M358" i="24"/>
  <c r="L303" i="24"/>
  <c r="M304" i="24"/>
  <c r="L324" i="24"/>
  <c r="M325" i="24"/>
  <c r="L603" i="24"/>
  <c r="M603" i="24" s="1"/>
  <c r="M604" i="24"/>
  <c r="L283" i="24"/>
  <c r="M284" i="24"/>
  <c r="M258" i="24"/>
  <c r="L257" i="24"/>
  <c r="L256" i="24" s="1"/>
  <c r="L78" i="24"/>
  <c r="M78" i="24" s="1"/>
  <c r="M79" i="24"/>
  <c r="L634" i="24"/>
  <c r="M634" i="24" s="1"/>
  <c r="M635" i="24"/>
  <c r="L597" i="24"/>
  <c r="M597" i="24" s="1"/>
  <c r="M598" i="24"/>
  <c r="M388" i="3"/>
  <c r="N388" i="3" s="1"/>
  <c r="N389" i="3"/>
  <c r="M344" i="3"/>
  <c r="N345" i="3"/>
  <c r="J274" i="24"/>
  <c r="M275" i="24"/>
  <c r="M120" i="24"/>
  <c r="L119" i="24"/>
  <c r="M119" i="24" s="1"/>
  <c r="M200" i="3"/>
  <c r="N201" i="3"/>
  <c r="M157" i="3"/>
  <c r="N157" i="3" s="1"/>
  <c r="N158" i="3"/>
  <c r="M108" i="3"/>
  <c r="N109" i="3"/>
  <c r="M564" i="3"/>
  <c r="N565" i="3"/>
  <c r="M254" i="3"/>
  <c r="N254" i="3" s="1"/>
  <c r="N255" i="3"/>
  <c r="L180" i="24"/>
  <c r="M181" i="24"/>
  <c r="L490" i="24"/>
  <c r="M491" i="24"/>
  <c r="L461" i="24"/>
  <c r="M462" i="24"/>
  <c r="L617" i="24"/>
  <c r="M617" i="24" s="1"/>
  <c r="M618" i="24"/>
  <c r="L521" i="24"/>
  <c r="M522" i="24"/>
  <c r="L700" i="24"/>
  <c r="M700" i="24" s="1"/>
  <c r="M701" i="24"/>
  <c r="L591" i="24"/>
  <c r="M591" i="24" s="1"/>
  <c r="M592" i="24"/>
  <c r="L577" i="24"/>
  <c r="M577" i="24" s="1"/>
  <c r="M578" i="24"/>
  <c r="L447" i="24"/>
  <c r="M448" i="24"/>
  <c r="L417" i="24"/>
  <c r="M418" i="24"/>
  <c r="L393" i="24"/>
  <c r="M393" i="24" s="1"/>
  <c r="M394" i="24"/>
  <c r="L189" i="24"/>
  <c r="M189" i="24" s="1"/>
  <c r="M190" i="24"/>
  <c r="L105" i="24"/>
  <c r="M106" i="24"/>
  <c r="L609" i="24"/>
  <c r="M609" i="24" s="1"/>
  <c r="M610" i="24"/>
  <c r="J98" i="24"/>
  <c r="M99" i="24"/>
  <c r="L248" i="3"/>
  <c r="N249" i="3"/>
  <c r="L130" i="24"/>
  <c r="M131" i="24"/>
  <c r="L317" i="24"/>
  <c r="M318" i="24"/>
  <c r="L164" i="24"/>
  <c r="M165" i="24"/>
  <c r="L25" i="5"/>
  <c r="L585" i="24"/>
  <c r="M586" i="24"/>
  <c r="M663" i="24"/>
  <c r="L662" i="24"/>
  <c r="M662" i="24" s="1"/>
  <c r="M639" i="3"/>
  <c r="N640" i="3"/>
  <c r="M510" i="3"/>
  <c r="N510" i="3" s="1"/>
  <c r="N517" i="3"/>
  <c r="M488" i="3"/>
  <c r="N488" i="3" s="1"/>
  <c r="N489" i="3"/>
  <c r="N482" i="3"/>
  <c r="M466" i="3"/>
  <c r="N467" i="3"/>
  <c r="M473" i="3"/>
  <c r="N474" i="3"/>
  <c r="M458" i="3"/>
  <c r="N459" i="3"/>
  <c r="M426" i="3"/>
  <c r="N427" i="3"/>
  <c r="N363" i="3"/>
  <c r="M353" i="3"/>
  <c r="N354" i="3"/>
  <c r="M335" i="3"/>
  <c r="N335" i="3" s="1"/>
  <c r="N336" i="3"/>
  <c r="M328" i="3"/>
  <c r="N329" i="3"/>
  <c r="M320" i="3"/>
  <c r="N320" i="3" s="1"/>
  <c r="N321" i="3"/>
  <c r="N296" i="3"/>
  <c r="M289" i="3"/>
  <c r="M281" i="3"/>
  <c r="N281" i="3" s="1"/>
  <c r="N282" i="3"/>
  <c r="L425" i="24"/>
  <c r="M426" i="24"/>
  <c r="L706" i="24"/>
  <c r="M706" i="24" s="1"/>
  <c r="M707" i="24"/>
  <c r="L663" i="3"/>
  <c r="N664" i="3"/>
  <c r="M624" i="24"/>
  <c r="L623" i="24"/>
  <c r="M623" i="24" s="1"/>
  <c r="L730" i="24"/>
  <c r="M731" i="24"/>
  <c r="M595" i="3"/>
  <c r="N601" i="3"/>
  <c r="M369" i="3"/>
  <c r="N369" i="3" s="1"/>
  <c r="N370" i="3"/>
  <c r="M306" i="3"/>
  <c r="N307" i="3"/>
  <c r="M656" i="24"/>
  <c r="J640" i="24"/>
  <c r="J584" i="24" s="1"/>
  <c r="J583" i="24" s="1"/>
  <c r="I243" i="5"/>
  <c r="L244" i="5"/>
  <c r="J90" i="24"/>
  <c r="M90" i="24" s="1"/>
  <c r="M92" i="24"/>
  <c r="M405" i="3"/>
  <c r="N406" i="3"/>
  <c r="M229" i="24"/>
  <c r="J228" i="24"/>
  <c r="M198" i="24"/>
  <c r="L197" i="24"/>
  <c r="M219" i="3"/>
  <c r="N220" i="3"/>
  <c r="I326" i="5"/>
  <c r="L327" i="5"/>
  <c r="J345" i="24"/>
  <c r="M346" i="24"/>
  <c r="M616" i="3"/>
  <c r="N617" i="3"/>
  <c r="M27" i="3"/>
  <c r="N61" i="3"/>
  <c r="N136" i="3"/>
  <c r="M129" i="3"/>
  <c r="N129" i="3" s="1"/>
  <c r="L145" i="24"/>
  <c r="M146" i="24"/>
  <c r="M583" i="3"/>
  <c r="N583" i="3" s="1"/>
  <c r="N584" i="3"/>
  <c r="J545" i="24"/>
  <c r="M546" i="24"/>
  <c r="L432" i="24"/>
  <c r="M433" i="24"/>
  <c r="L65" i="24"/>
  <c r="M65" i="24" s="1"/>
  <c r="M66" i="24"/>
  <c r="M263" i="24"/>
  <c r="J257" i="24"/>
  <c r="J219" i="24"/>
  <c r="M220" i="24"/>
  <c r="J71" i="24"/>
  <c r="M72" i="24"/>
  <c r="L84" i="24"/>
  <c r="M85" i="24"/>
  <c r="L351" i="24"/>
  <c r="M352" i="24"/>
  <c r="L212" i="24"/>
  <c r="M212" i="24" s="1"/>
  <c r="M213" i="24"/>
  <c r="L113" i="24"/>
  <c r="M114" i="24"/>
  <c r="J137" i="24"/>
  <c r="M138" i="24"/>
  <c r="M553" i="24"/>
  <c r="L552" i="24"/>
  <c r="L53" i="24"/>
  <c r="M54" i="24"/>
  <c r="L34" i="24"/>
  <c r="M34" i="24" s="1"/>
  <c r="M35" i="24"/>
  <c r="L59" i="24"/>
  <c r="M59" i="24" s="1"/>
  <c r="M60" i="24"/>
  <c r="L41" i="24"/>
  <c r="M41" i="24" s="1"/>
  <c r="M42" i="24"/>
  <c r="L28" i="24"/>
  <c r="M29" i="24"/>
  <c r="L545" i="3"/>
  <c r="N546" i="3"/>
  <c r="K258" i="5"/>
  <c r="I443" i="5"/>
  <c r="L444" i="5"/>
  <c r="K285" i="5"/>
  <c r="L285" i="5" s="1"/>
  <c r="L286" i="5"/>
  <c r="K380" i="5"/>
  <c r="L381" i="5"/>
  <c r="K230" i="5"/>
  <c r="L231" i="5"/>
  <c r="K315" i="5"/>
  <c r="L316" i="5"/>
  <c r="K525" i="5"/>
  <c r="L525" i="5" s="1"/>
  <c r="L526" i="5"/>
  <c r="K519" i="5"/>
  <c r="L520" i="5"/>
  <c r="K455" i="5"/>
  <c r="L455" i="5" s="1"/>
  <c r="L456" i="5"/>
  <c r="L321" i="5"/>
  <c r="K360" i="5"/>
  <c r="L360" i="5" s="1"/>
  <c r="L361" i="5"/>
  <c r="K493" i="5"/>
  <c r="L493" i="5" s="1"/>
  <c r="L494" i="5"/>
  <c r="K350" i="5"/>
  <c r="L351" i="5"/>
  <c r="L259" i="5"/>
  <c r="K511" i="5"/>
  <c r="L512" i="5"/>
  <c r="K503" i="5"/>
  <c r="L504" i="5"/>
  <c r="K485" i="5"/>
  <c r="L485" i="5" s="1"/>
  <c r="L486" i="5"/>
  <c r="K479" i="5"/>
  <c r="L479" i="5" s="1"/>
  <c r="L480" i="5"/>
  <c r="K462" i="5"/>
  <c r="L463" i="5"/>
  <c r="L406" i="5"/>
  <c r="K405" i="5"/>
  <c r="K291" i="5"/>
  <c r="L291" i="5" s="1"/>
  <c r="L292" i="5"/>
  <c r="K422" i="5"/>
  <c r="L423" i="5"/>
  <c r="K394" i="5"/>
  <c r="L394" i="5" s="1"/>
  <c r="L395" i="5"/>
  <c r="K182" i="5"/>
  <c r="L182" i="5" s="1"/>
  <c r="L183" i="5"/>
  <c r="L165" i="5"/>
  <c r="L160" i="5"/>
  <c r="I159" i="5"/>
  <c r="K153" i="5"/>
  <c r="L153" i="5" s="1"/>
  <c r="L154" i="5"/>
  <c r="I119" i="5"/>
  <c r="L131" i="5"/>
  <c r="L126" i="5"/>
  <c r="K119" i="5"/>
  <c r="K113" i="5"/>
  <c r="L113" i="5" s="1"/>
  <c r="L114" i="5"/>
  <c r="K31" i="5"/>
  <c r="L31" i="5" s="1"/>
  <c r="L32" i="5"/>
  <c r="I24" i="5"/>
  <c r="L315" i="5" l="1"/>
  <c r="K314" i="5"/>
  <c r="K313" i="5" s="1"/>
  <c r="K257" i="5"/>
  <c r="M145" i="24"/>
  <c r="L144" i="24"/>
  <c r="L196" i="24"/>
  <c r="M197" i="24"/>
  <c r="J227" i="24"/>
  <c r="M228" i="24"/>
  <c r="M288" i="3"/>
  <c r="N288" i="3" s="1"/>
  <c r="N289" i="3"/>
  <c r="M362" i="3"/>
  <c r="M481" i="3"/>
  <c r="L163" i="24"/>
  <c r="M164" i="24"/>
  <c r="L316" i="24"/>
  <c r="M316" i="24" s="1"/>
  <c r="M317" i="24"/>
  <c r="L129" i="24"/>
  <c r="M129" i="24" s="1"/>
  <c r="M130" i="24"/>
  <c r="N248" i="3"/>
  <c r="L218" i="3"/>
  <c r="L17" i="3" s="1"/>
  <c r="J97" i="24"/>
  <c r="M98" i="24"/>
  <c r="L104" i="24"/>
  <c r="M104" i="24" s="1"/>
  <c r="M105" i="24"/>
  <c r="L416" i="24"/>
  <c r="M417" i="24"/>
  <c r="L446" i="24"/>
  <c r="M447" i="24"/>
  <c r="L520" i="24"/>
  <c r="M521" i="24"/>
  <c r="L460" i="24"/>
  <c r="M460" i="24" s="1"/>
  <c r="M461" i="24"/>
  <c r="L489" i="24"/>
  <c r="M489" i="24" s="1"/>
  <c r="M490" i="24"/>
  <c r="L179" i="24"/>
  <c r="M180" i="24"/>
  <c r="N564" i="3"/>
  <c r="M563" i="3"/>
  <c r="M107" i="3"/>
  <c r="N107" i="3" s="1"/>
  <c r="N108" i="3"/>
  <c r="M199" i="3"/>
  <c r="N199" i="3" s="1"/>
  <c r="N200" i="3"/>
  <c r="J273" i="24"/>
  <c r="M273" i="24" s="1"/>
  <c r="M274" i="24"/>
  <c r="M343" i="3"/>
  <c r="N344" i="3"/>
  <c r="M283" i="24"/>
  <c r="L282" i="24"/>
  <c r="L323" i="24"/>
  <c r="M323" i="24" s="1"/>
  <c r="M324" i="24"/>
  <c r="L302" i="24"/>
  <c r="M303" i="24"/>
  <c r="M477" i="24"/>
  <c r="L476" i="24"/>
  <c r="L512" i="24"/>
  <c r="M512" i="24" s="1"/>
  <c r="M513" i="24"/>
  <c r="J330" i="24"/>
  <c r="M331" i="24"/>
  <c r="J377" i="24"/>
  <c r="M377" i="24" s="1"/>
  <c r="M378" i="24"/>
  <c r="L16" i="24"/>
  <c r="M17" i="24"/>
  <c r="L155" i="24"/>
  <c r="M155" i="24" s="1"/>
  <c r="M156" i="24"/>
  <c r="L170" i="24"/>
  <c r="M170" i="24" s="1"/>
  <c r="M171" i="24"/>
  <c r="L239" i="24"/>
  <c r="M240" i="24"/>
  <c r="L309" i="24"/>
  <c r="M309" i="24" s="1"/>
  <c r="M310" i="24"/>
  <c r="L505" i="24"/>
  <c r="M506" i="24"/>
  <c r="L247" i="24"/>
  <c r="M248" i="24"/>
  <c r="L528" i="24"/>
  <c r="M529" i="24"/>
  <c r="L536" i="24"/>
  <c r="M537" i="24"/>
  <c r="L453" i="24"/>
  <c r="M453" i="24" s="1"/>
  <c r="M454" i="24"/>
  <c r="M232" i="24"/>
  <c r="L225" i="24"/>
  <c r="L369" i="24"/>
  <c r="M369" i="24" s="1"/>
  <c r="M370" i="24"/>
  <c r="M18" i="3"/>
  <c r="N27" i="3"/>
  <c r="M615" i="3"/>
  <c r="N616" i="3"/>
  <c r="M345" i="24"/>
  <c r="J338" i="24"/>
  <c r="J337" i="24" s="1"/>
  <c r="L326" i="5"/>
  <c r="I313" i="5"/>
  <c r="N219" i="3"/>
  <c r="M218" i="3"/>
  <c r="N218" i="3" s="1"/>
  <c r="M404" i="3"/>
  <c r="N405" i="3"/>
  <c r="I242" i="5"/>
  <c r="L243" i="5"/>
  <c r="M305" i="3"/>
  <c r="N306" i="3"/>
  <c r="M594" i="3"/>
  <c r="N594" i="3" s="1"/>
  <c r="N595" i="3"/>
  <c r="L728" i="24"/>
  <c r="M730" i="24"/>
  <c r="L662" i="3"/>
  <c r="N662" i="3" s="1"/>
  <c r="N663" i="3"/>
  <c r="L424" i="24"/>
  <c r="M424" i="24" s="1"/>
  <c r="M425" i="24"/>
  <c r="N328" i="3"/>
  <c r="M327" i="3"/>
  <c r="N327" i="3" s="1"/>
  <c r="M352" i="3"/>
  <c r="N352" i="3" s="1"/>
  <c r="N353" i="3"/>
  <c r="M425" i="3"/>
  <c r="N425" i="3" s="1"/>
  <c r="N426" i="3"/>
  <c r="M457" i="3"/>
  <c r="N458" i="3"/>
  <c r="M472" i="3"/>
  <c r="N472" i="3" s="1"/>
  <c r="N473" i="3"/>
  <c r="M465" i="3"/>
  <c r="N466" i="3"/>
  <c r="N639" i="3"/>
  <c r="M638" i="3"/>
  <c r="M585" i="24"/>
  <c r="L255" i="24"/>
  <c r="L254" i="24" s="1"/>
  <c r="L392" i="24"/>
  <c r="M399" i="24"/>
  <c r="M640" i="24"/>
  <c r="J136" i="24"/>
  <c r="M137" i="24"/>
  <c r="L112" i="24"/>
  <c r="M113" i="24"/>
  <c r="M351" i="24"/>
  <c r="L338" i="24"/>
  <c r="M84" i="24"/>
  <c r="L77" i="24"/>
  <c r="M71" i="24"/>
  <c r="J40" i="24"/>
  <c r="J218" i="24"/>
  <c r="M219" i="24"/>
  <c r="L431" i="24"/>
  <c r="M432" i="24"/>
  <c r="J544" i="24"/>
  <c r="M545" i="24"/>
  <c r="J256" i="24"/>
  <c r="M257" i="24"/>
  <c r="M28" i="24"/>
  <c r="L27" i="24"/>
  <c r="M53" i="24"/>
  <c r="L40" i="24"/>
  <c r="M40" i="24" s="1"/>
  <c r="M552" i="24"/>
  <c r="L551" i="24"/>
  <c r="N545" i="3"/>
  <c r="L544" i="3"/>
  <c r="I442" i="5"/>
  <c r="L443" i="5"/>
  <c r="K421" i="5"/>
  <c r="L422" i="5"/>
  <c r="L462" i="5"/>
  <c r="K461" i="5"/>
  <c r="K502" i="5"/>
  <c r="L502" i="5" s="1"/>
  <c r="L503" i="5"/>
  <c r="K510" i="5"/>
  <c r="L511" i="5"/>
  <c r="L257" i="5"/>
  <c r="L258" i="5"/>
  <c r="L350" i="5"/>
  <c r="K518" i="5"/>
  <c r="L519" i="5"/>
  <c r="K379" i="5"/>
  <c r="L379" i="5" s="1"/>
  <c r="L380" i="5"/>
  <c r="K404" i="5"/>
  <c r="L404" i="5" s="1"/>
  <c r="L405" i="5"/>
  <c r="L313" i="5"/>
  <c r="L314" i="5"/>
  <c r="K159" i="5"/>
  <c r="L159" i="5" s="1"/>
  <c r="L119" i="5"/>
  <c r="K24" i="5"/>
  <c r="L24" i="5" s="1"/>
  <c r="I15" i="5"/>
  <c r="L391" i="24" l="1"/>
  <c r="M391" i="24" s="1"/>
  <c r="M392" i="24"/>
  <c r="N465" i="3"/>
  <c r="M464" i="3"/>
  <c r="N464" i="3" s="1"/>
  <c r="M456" i="3"/>
  <c r="N456" i="3" s="1"/>
  <c r="N457" i="3"/>
  <c r="L727" i="24"/>
  <c r="M728" i="24"/>
  <c r="M304" i="3"/>
  <c r="N305" i="3"/>
  <c r="I230" i="5"/>
  <c r="L230" i="5" s="1"/>
  <c r="L242" i="5"/>
  <c r="M403" i="3"/>
  <c r="N404" i="3"/>
  <c r="M614" i="3"/>
  <c r="N614" i="3" s="1"/>
  <c r="N615" i="3"/>
  <c r="N18" i="3"/>
  <c r="J376" i="24"/>
  <c r="M376" i="24" s="1"/>
  <c r="J301" i="24"/>
  <c r="M330" i="24"/>
  <c r="M302" i="24"/>
  <c r="L301" i="24"/>
  <c r="M301" i="24" s="1"/>
  <c r="M342" i="3"/>
  <c r="N343" i="3"/>
  <c r="L178" i="24"/>
  <c r="M179" i="24"/>
  <c r="L519" i="24"/>
  <c r="M519" i="24" s="1"/>
  <c r="M520" i="24"/>
  <c r="L445" i="24"/>
  <c r="M445" i="24" s="1"/>
  <c r="M446" i="24"/>
  <c r="L415" i="24"/>
  <c r="M415" i="24" s="1"/>
  <c r="M416" i="24"/>
  <c r="J77" i="24"/>
  <c r="J26" i="24" s="1"/>
  <c r="J25" i="24" s="1"/>
  <c r="M97" i="24"/>
  <c r="M163" i="24"/>
  <c r="L162" i="24"/>
  <c r="M162" i="24" s="1"/>
  <c r="M361" i="3"/>
  <c r="N361" i="3" s="1"/>
  <c r="N362" i="3"/>
  <c r="M227" i="24"/>
  <c r="J226" i="24"/>
  <c r="L195" i="24"/>
  <c r="M196" i="24"/>
  <c r="N638" i="3"/>
  <c r="M637" i="3"/>
  <c r="N637" i="3" s="1"/>
  <c r="L535" i="24"/>
  <c r="M535" i="24" s="1"/>
  <c r="M536" i="24"/>
  <c r="L527" i="24"/>
  <c r="M527" i="24" s="1"/>
  <c r="M528" i="24"/>
  <c r="L246" i="24"/>
  <c r="M246" i="24" s="1"/>
  <c r="M247" i="24"/>
  <c r="L504" i="24"/>
  <c r="M505" i="24"/>
  <c r="L238" i="24"/>
  <c r="M238" i="24" s="1"/>
  <c r="M239" i="24"/>
  <c r="L15" i="24"/>
  <c r="M15" i="24" s="1"/>
  <c r="M16" i="24"/>
  <c r="L475" i="24"/>
  <c r="M476" i="24"/>
  <c r="L281" i="24"/>
  <c r="M282" i="24"/>
  <c r="M533" i="3"/>
  <c r="N563" i="3"/>
  <c r="M480" i="3"/>
  <c r="N481" i="3"/>
  <c r="M144" i="24"/>
  <c r="L143" i="24"/>
  <c r="M143" i="24" s="1"/>
  <c r="M256" i="24"/>
  <c r="J255" i="24"/>
  <c r="M544" i="24"/>
  <c r="J543" i="24"/>
  <c r="L423" i="24"/>
  <c r="M431" i="24"/>
  <c r="M218" i="24"/>
  <c r="M112" i="24"/>
  <c r="L111" i="24"/>
  <c r="M136" i="24"/>
  <c r="J111" i="24"/>
  <c r="L337" i="24"/>
  <c r="M337" i="24" s="1"/>
  <c r="M338" i="24"/>
  <c r="L543" i="24"/>
  <c r="M551" i="24"/>
  <c r="M27" i="24"/>
  <c r="L26" i="24"/>
  <c r="L533" i="3"/>
  <c r="N544" i="3"/>
  <c r="I420" i="5"/>
  <c r="I14" i="5" s="1"/>
  <c r="L442" i="5"/>
  <c r="L518" i="5"/>
  <c r="K517" i="5"/>
  <c r="L517" i="5" s="1"/>
  <c r="K509" i="5"/>
  <c r="L509" i="5" s="1"/>
  <c r="L510" i="5"/>
  <c r="K420" i="5"/>
  <c r="L420" i="5" s="1"/>
  <c r="L421" i="5"/>
  <c r="K454" i="5"/>
  <c r="L454" i="5" s="1"/>
  <c r="L461" i="5"/>
  <c r="K349" i="5"/>
  <c r="L349" i="5" s="1"/>
  <c r="K15" i="5"/>
  <c r="N480" i="3" l="1"/>
  <c r="M479" i="3"/>
  <c r="L280" i="24"/>
  <c r="M280" i="24" s="1"/>
  <c r="M281" i="24"/>
  <c r="L474" i="24"/>
  <c r="M474" i="24" s="1"/>
  <c r="M475" i="24"/>
  <c r="L496" i="24"/>
  <c r="M496" i="24" s="1"/>
  <c r="M504" i="24"/>
  <c r="L188" i="24"/>
  <c r="M195" i="24"/>
  <c r="L177" i="24"/>
  <c r="M177" i="24" s="1"/>
  <c r="M178" i="24"/>
  <c r="M319" i="3"/>
  <c r="N319" i="3" s="1"/>
  <c r="N342" i="3"/>
  <c r="M77" i="24"/>
  <c r="M543" i="24"/>
  <c r="M226" i="24"/>
  <c r="J225" i="24"/>
  <c r="M360" i="3"/>
  <c r="N360" i="3" s="1"/>
  <c r="N403" i="3"/>
  <c r="M303" i="3"/>
  <c r="N304" i="3"/>
  <c r="L726" i="24"/>
  <c r="M727" i="24"/>
  <c r="L390" i="24"/>
  <c r="M390" i="24" s="1"/>
  <c r="M423" i="24"/>
  <c r="J254" i="24"/>
  <c r="M254" i="24" s="1"/>
  <c r="M255" i="24"/>
  <c r="M111" i="24"/>
  <c r="M26" i="24"/>
  <c r="L25" i="24"/>
  <c r="L479" i="3"/>
  <c r="N533" i="3"/>
  <c r="K14" i="5"/>
  <c r="L14" i="5" s="1"/>
  <c r="L15" i="5"/>
  <c r="L725" i="24" l="1"/>
  <c r="M726" i="24"/>
  <c r="N303" i="3"/>
  <c r="M302" i="3"/>
  <c r="M225" i="24"/>
  <c r="J187" i="24"/>
  <c r="J186" i="24" s="1"/>
  <c r="J14" i="24" s="1"/>
  <c r="L187" i="24"/>
  <c r="M188" i="24"/>
  <c r="M25" i="24"/>
  <c r="L16" i="3"/>
  <c r="N479" i="3"/>
  <c r="L186" i="24" l="1"/>
  <c r="M187" i="24"/>
  <c r="L724" i="24"/>
  <c r="M725" i="24"/>
  <c r="N302" i="3"/>
  <c r="M17" i="3"/>
  <c r="N17" i="3" l="1"/>
  <c r="M16" i="3"/>
  <c r="N16" i="3" s="1"/>
  <c r="M724" i="24"/>
  <c r="L584" i="24"/>
  <c r="M186" i="24"/>
  <c r="M584" i="24" l="1"/>
  <c r="L583" i="24"/>
  <c r="M583" i="24" l="1"/>
  <c r="O543" i="24"/>
  <c r="L14" i="24"/>
  <c r="M14" i="24" s="1"/>
</calcChain>
</file>

<file path=xl/sharedStrings.xml><?xml version="1.0" encoding="utf-8"?>
<sst xmlns="http://schemas.openxmlformats.org/spreadsheetml/2006/main" count="7511" uniqueCount="757">
  <si>
    <t>Большеигнатовского муниципального района Республики Мордовия</t>
  </si>
  <si>
    <t>Основное мероприятие «Обеспечение реализации государственных полномочий переданных органам местного самоуправления по опеке и попечительству»</t>
  </si>
  <si>
    <t>РЗ</t>
  </si>
  <si>
    <t>ПРЗ</t>
  </si>
  <si>
    <t xml:space="preserve">Наименование </t>
  </si>
  <si>
    <t>Код</t>
  </si>
  <si>
    <t>000 01 02 00 00 00 0000 000</t>
  </si>
  <si>
    <t>65 0</t>
  </si>
  <si>
    <t>05 1 01 42250</t>
  </si>
  <si>
    <t>01 0</t>
  </si>
  <si>
    <t>05 0</t>
  </si>
  <si>
    <t>05 1</t>
  </si>
  <si>
    <t>05 1 01</t>
  </si>
  <si>
    <t>Основное мероприятие «Сохранение, возрождение и развитие традиционной народной культуры, поддержка народного творчества и культурно-досуговой деятельности»</t>
  </si>
  <si>
    <t>05 1 01 61140</t>
  </si>
  <si>
    <t>Кредиты кредитных организаций в валюте Российской Федерации</t>
  </si>
  <si>
    <t>000 01 02 00 00 00 0000 700</t>
  </si>
  <si>
    <t>Фонд оплаты труда государственных (муниципальных) органов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</si>
  <si>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</si>
  <si>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</si>
  <si>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</si>
  <si>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</si>
  <si>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</si>
  <si>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</si>
  <si>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</si>
  <si>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</si>
  <si>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</si>
  <si>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</si>
  <si>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</si>
  <si>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</si>
  <si>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</si>
  <si>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</si>
  <si>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</si>
  <si>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r>
      <t>0</t>
    </r>
    <r>
      <rPr>
        <sz val="9"/>
        <rFont val="Times New Roman"/>
        <family val="1"/>
        <charset val="204"/>
      </rPr>
      <t>00 01 05 02 00 00 0000 600</t>
    </r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</si>
  <si>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</si>
  <si>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</si>
  <si>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</si>
  <si>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</si>
  <si>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</si>
  <si>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</si>
  <si>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</si>
  <si>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</si>
  <si>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</si>
  <si>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000 01 06 05 02 00 2600 640</t>
  </si>
  <si>
    <t>Централизованные бухгалтерии</t>
  </si>
  <si>
    <t xml:space="preserve">                                                                                                                                           тыс.руб.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</si>
  <si>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</si>
  <si>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000 01 06 05 02 05 2600 640</t>
  </si>
  <si>
    <t>000 01 06 05 00 00 2600 500</t>
  </si>
  <si>
    <t>Предоставление бюджетных кредитов внутри страны в валюте Российской Федерации</t>
  </si>
  <si>
    <t>000 01 06 05 02 05 2600 540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</si>
  <si>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</si>
  <si>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350</t>
  </si>
  <si>
    <t>Премии и гранты</t>
  </si>
  <si>
    <t>Мероприятия, направленные на выявление и поддержку одаренных детей и молодежи</t>
  </si>
  <si>
    <t>Жилищно-коммунальное хозяйство</t>
  </si>
  <si>
    <t>Управление по социальной работе администрации Большеигнатовского муниципального района Республики Мордовия</t>
  </si>
  <si>
    <t>89 1 00 42360</t>
  </si>
  <si>
    <t>Взнос на капитальный ремонт общего имущества в многоквартирном доме</t>
  </si>
  <si>
    <t>02 3 02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</si>
  <si>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</si>
  <si>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900</t>
  </si>
  <si>
    <t>Наименование</t>
  </si>
  <si>
    <t>Адм</t>
  </si>
  <si>
    <t>Рз</t>
  </si>
  <si>
    <t>ПРз</t>
  </si>
  <si>
    <t>ЦСР</t>
  </si>
  <si>
    <t>ВР</t>
  </si>
  <si>
    <t>сумма</t>
  </si>
  <si>
    <t>2015 год</t>
  </si>
  <si>
    <t/>
  </si>
  <si>
    <t>Общегосударственные вопросы</t>
  </si>
  <si>
    <t>01</t>
  </si>
  <si>
    <t>02</t>
  </si>
  <si>
    <t>1</t>
  </si>
  <si>
    <t>Прочая закупка товаров, работ и услуг для обеспечения государственных (муниципальных) нужд</t>
  </si>
  <si>
    <t>04</t>
  </si>
  <si>
    <t>2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</si>
  <si>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</si>
  <si>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</si>
  <si>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3</t>
  </si>
  <si>
    <t>09</t>
  </si>
  <si>
    <t>4</t>
  </si>
  <si>
    <t>244</t>
  </si>
  <si>
    <t>Судебная система</t>
  </si>
  <si>
    <t>05</t>
  </si>
  <si>
    <t>Непрограммные расходы в рамках обеспечения деятельности главных распорядителей бюджетных средств Республики Мордовия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</si>
  <si>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</si>
  <si>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</si>
  <si>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11</t>
  </si>
  <si>
    <t>Другие общегосударственные вопросы</t>
  </si>
  <si>
    <t>13</t>
  </si>
  <si>
    <t>03</t>
  </si>
  <si>
    <t>Уплата прочих налогов, сборов и иных платежей</t>
  </si>
  <si>
    <t>Национальная экономика</t>
  </si>
  <si>
    <t>Сельское хозяйство и рыболовство</t>
  </si>
  <si>
    <t>10</t>
  </si>
  <si>
    <t>06</t>
  </si>
  <si>
    <t>07</t>
  </si>
  <si>
    <t>5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</si>
  <si>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</si>
  <si>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</si>
  <si>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</si>
  <si>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</si>
  <si>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65 1 00</t>
  </si>
  <si>
    <t>09 0</t>
  </si>
  <si>
    <t>17 0</t>
  </si>
  <si>
    <t>89 0</t>
  </si>
  <si>
    <t>89 1</t>
  </si>
  <si>
    <t>19 0</t>
  </si>
  <si>
    <t>89 1 00 51200</t>
  </si>
  <si>
    <t>89 1 00 61030</t>
  </si>
  <si>
    <t>89 1 00 61230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</si>
  <si>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</si>
  <si>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</si>
  <si>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Дотация поселениям на выравнивание бюджетной обеспеченности</t>
  </si>
  <si>
    <t>02 0</t>
  </si>
  <si>
    <t>02 2</t>
  </si>
  <si>
    <t>02 2 01</t>
  </si>
  <si>
    <t>02 2 02</t>
  </si>
  <si>
    <t>89 1 00 03010</t>
  </si>
  <si>
    <t>04 0</t>
  </si>
  <si>
    <t>04 1</t>
  </si>
  <si>
    <t>13 0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</si>
  <si>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</si>
  <si>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выплаты персоналу казенных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</si>
  <si>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гражданская оборона</t>
  </si>
  <si>
    <t>111</t>
  </si>
  <si>
    <t>112</t>
  </si>
  <si>
    <t>Образование</t>
  </si>
  <si>
    <t>Общее образование</t>
  </si>
  <si>
    <t>89 1 00 77220</t>
  </si>
  <si>
    <t>Мероприятия по землеустройству и землепользованию</t>
  </si>
  <si>
    <t>Субсидии бюджетным учреждениям на иные цели</t>
  </si>
  <si>
    <t>Школы-детские сады, школы начальные, неполные средние и средние</t>
  </si>
  <si>
    <t>Учреждения по внешкольной работе с детьми</t>
  </si>
  <si>
    <t>Охрана семьи и детства</t>
  </si>
  <si>
    <t>Культура, кинематография</t>
  </si>
  <si>
    <t>08</t>
  </si>
  <si>
    <t>Музеи и постоянные выставки</t>
  </si>
  <si>
    <t xml:space="preserve">Ведомственная структура расходов бюджета Большеигнатовского </t>
  </si>
  <si>
    <t>Администрация Большеигнатовского муниципального района</t>
  </si>
  <si>
    <t>ВСЕГО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</si>
  <si>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</si>
  <si>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00</t>
  </si>
  <si>
    <t>121</t>
  </si>
  <si>
    <t>122</t>
  </si>
  <si>
    <t>851</t>
  </si>
  <si>
    <t>852</t>
  </si>
  <si>
    <t>Мероприятия в области спорта и физической культуры</t>
  </si>
  <si>
    <t>Публичные нормативные выплаты гражданам несоциального характера</t>
  </si>
  <si>
    <t>330</t>
  </si>
  <si>
    <t>Иные пенсии, социальные доплаты к пенсиям</t>
  </si>
  <si>
    <t>Пособия, компенсации, меры социальной поддержки по публичным нормативным обязательствам</t>
  </si>
  <si>
    <t>312</t>
  </si>
  <si>
    <t>414</t>
  </si>
  <si>
    <t>313</t>
  </si>
  <si>
    <t>730</t>
  </si>
  <si>
    <t xml:space="preserve">Дошкольное образование </t>
  </si>
  <si>
    <t>612</t>
  </si>
  <si>
    <t>Процентные платежи по муниципальному долгу</t>
  </si>
  <si>
    <t>Обслуживание муниципального долга</t>
  </si>
  <si>
    <t>322</t>
  </si>
  <si>
    <t>Архивные учреждения</t>
  </si>
  <si>
    <t xml:space="preserve">               Большеигнатовского муниципального района</t>
  </si>
  <si>
    <t xml:space="preserve">                Республики   Мордовия</t>
  </si>
  <si>
    <t xml:space="preserve">89 1 00 51200 </t>
  </si>
  <si>
    <t xml:space="preserve">000 01 03 00 00 00 0000 000 </t>
  </si>
  <si>
    <t xml:space="preserve">000 01 03 01 00 00 0000 000 </t>
  </si>
  <si>
    <t>Мероприятия по реализации отдельных полномочий органов местного самоуправления</t>
  </si>
  <si>
    <t>Фонд оплаты труда казенных учреждений</t>
  </si>
  <si>
    <t>19 1</t>
  </si>
  <si>
    <t xml:space="preserve">                                                                                                                                        тыс.руб.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</si>
  <si>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</si>
  <si>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</si>
  <si>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Фонд оплаты труда казенных учреждений </t>
  </si>
  <si>
    <t>Доплаты к пенсиям муниципальных  служащих Республики Мордовия</t>
  </si>
  <si>
    <t>Другие вопросы в области национальной экономики</t>
  </si>
  <si>
    <t>Основное мероприятие «Развитие общего образования»</t>
  </si>
  <si>
    <t>Расходы на обеспечение деятельности (оказание услуг)  муниципальных учреждений Республики Мордовия</t>
  </si>
  <si>
    <t xml:space="preserve">Дошкольные  образовательные организации </t>
  </si>
  <si>
    <t>Мероприятия в области молодежной политики</t>
  </si>
  <si>
    <t>Получение бюджетных кредитов от  других бюджетов бюджетной системы Российской Федерации в валюте Российской Федерации</t>
  </si>
  <si>
    <t xml:space="preserve">000 01 03 01 00 00 0000 700 </t>
  </si>
  <si>
    <t xml:space="preserve">000 01 03 01 00 05 0000 710 </t>
  </si>
  <si>
    <t>Получение бюджетных кредитов от  других бюджетов бюджетной системы Российской Федерации  бюджетами муниципальных районов в валюте Российской Федерации</t>
  </si>
  <si>
    <t xml:space="preserve"> Администрация Большеигнатовского муниципального района Республики Мордовия</t>
  </si>
  <si>
    <t>323</t>
  </si>
  <si>
    <t>Управление по социальной работе Администрации Большеигнатовского муниципального района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</si>
  <si>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</si>
  <si>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</si>
  <si>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901</t>
  </si>
  <si>
    <t>926</t>
  </si>
  <si>
    <t>Учреждения по обеспечению хозяйственного обслуживания</t>
  </si>
  <si>
    <t>89 1 00 61020</t>
  </si>
  <si>
    <t>Финансовое управление Администрации Большеигнатовского муниципального района</t>
  </si>
  <si>
    <t>02 3</t>
  </si>
  <si>
    <t>243</t>
  </si>
  <si>
    <t>10 0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</si>
  <si>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</si>
  <si>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17 1</t>
  </si>
  <si>
    <t>Дворцы и дома культуры,другие учреждения культуры и средств массовой информации</t>
  </si>
  <si>
    <t>Основное мероприятие "Развитие инфраструктуры информационного общества в Большеигнатовском муниципальном районе"</t>
  </si>
  <si>
    <t>Мероприятия в области формирования информационного общества</t>
  </si>
  <si>
    <t>18 0</t>
  </si>
  <si>
    <t>18 0 01</t>
  </si>
  <si>
    <t>18 0 01 42070</t>
  </si>
  <si>
    <t>Уплата  налога на имущество организаций и земельного налога</t>
  </si>
  <si>
    <t>Национальная безопасность и правоохранительная деятельность</t>
  </si>
  <si>
    <t>Органы юстиции</t>
  </si>
  <si>
    <t>12</t>
  </si>
  <si>
    <t>02 1 02</t>
  </si>
  <si>
    <t>02 2 03</t>
  </si>
  <si>
    <t>02 2 03  42110</t>
  </si>
  <si>
    <t>02 2 01 61120</t>
  </si>
  <si>
    <t>02 1  05</t>
  </si>
  <si>
    <t>02 1  05 42220</t>
  </si>
  <si>
    <t>22 0</t>
  </si>
  <si>
    <t>02 3 01</t>
  </si>
  <si>
    <t>02 3 01 77180</t>
  </si>
  <si>
    <t>Финансовое управление администрации Большеигнатовского  муниципального района</t>
  </si>
  <si>
    <t>870</t>
  </si>
  <si>
    <t>Резервные средства</t>
  </si>
  <si>
    <t>Библиотеки</t>
  </si>
  <si>
    <t xml:space="preserve">Иные выплаты,за исключением фонда оплаты труда  государственных (муниципальных) органов, лицам,привлекаемым  согласно законодательству для выполнения отдельных  полномочий </t>
  </si>
  <si>
    <t>123</t>
  </si>
  <si>
    <t>ддт 4118,4+дюсш 6245,3+564,4=</t>
  </si>
  <si>
    <t>3678,5+672,0+6,2</t>
  </si>
  <si>
    <t>672,0+6,2+618,9+298,3</t>
  </si>
  <si>
    <t>Другие вопросы в области образования</t>
  </si>
  <si>
    <t>6</t>
  </si>
  <si>
    <t>софин на 672,0 (6,2)</t>
  </si>
  <si>
    <t>50-48</t>
  </si>
  <si>
    <t>добавить</t>
  </si>
  <si>
    <t>2017 год</t>
  </si>
  <si>
    <t xml:space="preserve">«О бюджете  Большеигнатовского муниципального  района </t>
  </si>
  <si>
    <t>Иные межбюджетные трансферты</t>
  </si>
  <si>
    <t>04 1 01</t>
  </si>
  <si>
    <t>Основное мероприятие «Оказание мер государственной поддержки детям-сиротам, детям, оставшимся без попечения родителей, а так же гражданам , желающим взять детей на воспитание в семью»</t>
  </si>
  <si>
    <t>Подпрограмма "Эффективное использование бюджетного потенциала"</t>
  </si>
  <si>
    <t>Подпрограмма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</si>
  <si>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</si>
  <si>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>853</t>
  </si>
  <si>
    <t>Уплата  иных платежей</t>
  </si>
  <si>
    <t>Уплата иных платежей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</si>
  <si>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</si>
  <si>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</si>
  <si>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</si>
  <si>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05 1 02</t>
  </si>
  <si>
    <t xml:space="preserve">                  к проекту  решения Совета депутатов  Большеигнатовского                                                                                                                                                                                               </t>
  </si>
  <si>
    <t>Основное мероприятие «Развитие дошкольного образования»</t>
  </si>
  <si>
    <t>Мероприятия в области  культуры ("Шумбрат Мордовия")</t>
  </si>
  <si>
    <t>района Республики Мордовия</t>
  </si>
  <si>
    <t>13 0 01</t>
  </si>
  <si>
    <t>02 2 03 42110</t>
  </si>
  <si>
    <t>02 1 05</t>
  </si>
  <si>
    <t>02 1 05 42220</t>
  </si>
  <si>
    <t>Погашение  кредитов предоставленных кредитными организациями  в валюте Российской Федерации</t>
  </si>
  <si>
    <t>Погашение  кредитов предоставленных бюджету муниципального района кредитными организациями  в валюте Российской Федерации</t>
  </si>
  <si>
    <t>000 01 02 00 00 00 0000 800</t>
  </si>
  <si>
    <t>000 01 02 00 00 05 0000 810</t>
  </si>
  <si>
    <t>000 01 00 00 00 00 0000 000</t>
  </si>
  <si>
    <t>ИСТОЧНИКИ  ВНУТРЕННЕГО ФИНАНСИРОВАНИЯ ДЕФИЦИТА  БЮДЖЕТА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</si>
  <si>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 в валюте Российской Федерации </t>
  </si>
  <si>
    <t>Физическая культура</t>
  </si>
  <si>
    <t>360</t>
  </si>
  <si>
    <t>Приобретение товаров, работ, услуг в пользу граждан в целях их социального обеспечения</t>
  </si>
  <si>
    <t>06 0</t>
  </si>
  <si>
    <t>540</t>
  </si>
  <si>
    <t>17 1 01</t>
  </si>
  <si>
    <t>17 1 01 41110</t>
  </si>
  <si>
    <t>17 1 01 41120</t>
  </si>
  <si>
    <t>09 2</t>
  </si>
  <si>
    <t>09 2 01</t>
  </si>
  <si>
    <t>09 2 01 77160</t>
  </si>
  <si>
    <t>09 2 01 77190</t>
  </si>
  <si>
    <t>09 2 01 77200</t>
  </si>
  <si>
    <t xml:space="preserve"> 13 0 01</t>
  </si>
  <si>
    <t>13 0 01 42000</t>
  </si>
  <si>
    <t>13 0 01 42010</t>
  </si>
  <si>
    <t>02 1</t>
  </si>
  <si>
    <t>02 1 01</t>
  </si>
  <si>
    <t>02 1 01 77090</t>
  </si>
  <si>
    <t>02 1 02 77070</t>
  </si>
  <si>
    <t>02 1 02 77080</t>
  </si>
  <si>
    <t>02 1 03</t>
  </si>
  <si>
    <t>Основное мероприятие «Развитие дополнительного  образования детей»</t>
  </si>
  <si>
    <t>02 1 03 61000</t>
  </si>
  <si>
    <t>02 1 03 61080</t>
  </si>
  <si>
    <t>02 1 02 61090</t>
  </si>
  <si>
    <t>65 2 00 41110</t>
  </si>
  <si>
    <t>65 2 00  41120</t>
  </si>
  <si>
    <t xml:space="preserve">65 1 00 </t>
  </si>
  <si>
    <t>65 2 00</t>
  </si>
  <si>
    <t>65 2 00 41120</t>
  </si>
  <si>
    <t>Подпрограмма "Управление муниципальным долгом Большеигнатовского муниципального района РМ"</t>
  </si>
  <si>
    <t>Основное мероприятие "Обеспечение своевременности исполнения долговых обязательств Большеигнатовского муниципального района РМ"</t>
  </si>
  <si>
    <t>17 1 02 41240</t>
  </si>
  <si>
    <t>17 2 01</t>
  </si>
  <si>
    <t xml:space="preserve">17 2 </t>
  </si>
  <si>
    <t>17 2</t>
  </si>
  <si>
    <t>17 2 01 41240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</si>
  <si>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</si>
  <si>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Большеигнатовского муниципального района</t>
  </si>
  <si>
    <t>Основное мероприятие «Проведение физкультурных мероприятий и массовых спортивных мероприятий»</t>
  </si>
  <si>
    <t>Основное мероприятие "Повышение квалификации муниципальных служащих"</t>
  </si>
  <si>
    <t>05 1 03</t>
  </si>
  <si>
    <t>05 1 02 61150</t>
  </si>
  <si>
    <t xml:space="preserve">05 1 02 </t>
  </si>
  <si>
    <t>Основное мероприятие «Развитие музейного дела»</t>
  </si>
  <si>
    <t>Основное мероприятие «Развитие библиотечного дела»</t>
  </si>
  <si>
    <t>05 1 03 61160</t>
  </si>
  <si>
    <t>Подготовка, переподготовка и повышение квалификации кадров</t>
  </si>
  <si>
    <t>Периодическая печать и издательства</t>
  </si>
  <si>
    <t>Субсидии на поддержку социально ориентированных некоммерческих организаций</t>
  </si>
  <si>
    <t>Дополнительное образование детей</t>
  </si>
  <si>
    <t>02 1 01 61100</t>
  </si>
  <si>
    <t>65 1 00 41150</t>
  </si>
  <si>
    <t xml:space="preserve">10 0 </t>
  </si>
  <si>
    <t>10 0 05</t>
  </si>
  <si>
    <t>10 0 05 42370</t>
  </si>
  <si>
    <t>Закупка товаров, работ, услуг в целях капитального ремонта государственного( муниципального)имущества</t>
  </si>
  <si>
    <t>Другие вопросы в области культуры, кинематографии</t>
  </si>
  <si>
    <t>05 1 01 61020</t>
  </si>
  <si>
    <t>Муниципальная программа "Развитие транспортной системы и дорожного хозяйства на 2016-2022 годы"</t>
  </si>
  <si>
    <t>Основное мероприятие " Развитие транспортной системы и дорожного хозяйства на 2016-2022 годы</t>
  </si>
  <si>
    <t>Иные выплаты населению</t>
  </si>
  <si>
    <t>08 0</t>
  </si>
  <si>
    <t>08 1</t>
  </si>
  <si>
    <t>89 1 00 41180</t>
  </si>
  <si>
    <t>Субсидии гражданам на приобретение жилья</t>
  </si>
  <si>
    <t>Оказание других видов социальной помощи</t>
  </si>
  <si>
    <t>03 0 01</t>
  </si>
  <si>
    <t>03 0 01 01170</t>
  </si>
  <si>
    <t>Мероприятия в области социальной политики</t>
  </si>
  <si>
    <t>07 0</t>
  </si>
  <si>
    <t>29 0</t>
  </si>
  <si>
    <t>29 0 04</t>
  </si>
  <si>
    <t xml:space="preserve"> 29 0 04 42060</t>
  </si>
  <si>
    <t>29 0 04 42060</t>
  </si>
  <si>
    <t>Другие вопросы в облати национальной экономики</t>
  </si>
  <si>
    <t>Жилищное хозяйство</t>
  </si>
  <si>
    <t>24 0</t>
  </si>
  <si>
    <t>24 0 01</t>
  </si>
  <si>
    <t>Мероприятия в области культуры</t>
  </si>
  <si>
    <t>24 0 01 42250</t>
  </si>
  <si>
    <t>36 0</t>
  </si>
  <si>
    <t>Мероприятия в области образования</t>
  </si>
  <si>
    <t>36 0 47 42240</t>
  </si>
  <si>
    <t xml:space="preserve">07 0 05 </t>
  </si>
  <si>
    <t>07 0 05 42080</t>
  </si>
  <si>
    <t>07 0 05</t>
  </si>
  <si>
    <t>89 1 00 59304</t>
  </si>
  <si>
    <t xml:space="preserve">89 1 00 59303 </t>
  </si>
  <si>
    <t>Основное мероприятие "Функционирование Интерне-сайта и технической поддержки органов местного самоуправления Большеигнатовского муниципального района</t>
  </si>
  <si>
    <t>18 0 02</t>
  </si>
  <si>
    <t>18 0 02 42070</t>
  </si>
  <si>
    <t>18 0 03</t>
  </si>
  <si>
    <t>18 0 03 42070</t>
  </si>
  <si>
    <t>Основное мероприятие" Аттестация объектов информатизации на соответствие требованиям по защите информации"</t>
  </si>
  <si>
    <t>Основное мероприятие "Развитие локальных вычислительных сетей"</t>
  </si>
  <si>
    <t>18 0 05</t>
  </si>
  <si>
    <t>18 0 05 42070</t>
  </si>
  <si>
    <t>Муниципальная программа "Экономическое развитие Большеигнатовского муниципального района до 2025 года"</t>
  </si>
  <si>
    <t>10 0 04 42370</t>
  </si>
  <si>
    <t>Мероприятия по  землеустройству и землепользованию</t>
  </si>
  <si>
    <t xml:space="preserve">10 0 06 </t>
  </si>
  <si>
    <t>10 0 06 42370</t>
  </si>
  <si>
    <t>10 0 07</t>
  </si>
  <si>
    <t>10 0 07 42370</t>
  </si>
  <si>
    <t>Основное мероприятие "Функционирование Интернет-сайта и технической поддержки органов местного самоуправления Большеигнатовского муниципального района</t>
  </si>
  <si>
    <t>113</t>
  </si>
  <si>
    <t>Иные выплаты, за исключением фонда оплаты труда учреждений,лицам, привлекаемым согласно законодательству для выполнения отдельных полномочий</t>
  </si>
  <si>
    <t xml:space="preserve"> 13 0 02</t>
  </si>
  <si>
    <t xml:space="preserve">19 0 </t>
  </si>
  <si>
    <t>19 0 00 42300</t>
  </si>
  <si>
    <t>Мероприятия по укреплению общественного порядка и обеспечению общественной безопасности</t>
  </si>
  <si>
    <t>22  0</t>
  </si>
  <si>
    <t>22 0 02</t>
  </si>
  <si>
    <t>22 0 02 L5672</t>
  </si>
  <si>
    <t>Бюджетные инвестиции в объекты капитального строительства государственной (муниципальной) собственности</t>
  </si>
  <si>
    <t xml:space="preserve"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</t>
  </si>
  <si>
    <t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за счет средств местного бюджета</t>
  </si>
  <si>
    <t>Основное мероприятие "Комплексное обустройство площадки под компактную жилищную застройку по ул.Лесная в с.Большое Игнатово Большеигнатовского муниципального района Республики Мордовия"</t>
  </si>
  <si>
    <t>633</t>
  </si>
  <si>
    <t>Мероприятия в сфере муниципального управления</t>
  </si>
  <si>
    <t>89 1 00 41210</t>
  </si>
  <si>
    <t>17  0</t>
  </si>
  <si>
    <t>Прочие межбюджетные трансферты общего характера</t>
  </si>
  <si>
    <t xml:space="preserve">05 1 </t>
  </si>
  <si>
    <t>13 0 02 S6260</t>
  </si>
  <si>
    <t>05 1 03 L5194</t>
  </si>
  <si>
    <t xml:space="preserve">Прочая закупка товаров, работ и услуг </t>
  </si>
  <si>
    <t xml:space="preserve">13 0 02 </t>
  </si>
  <si>
    <t>89 1 00 42210</t>
  </si>
  <si>
    <t>Прочие мероприятия в области национальной экономики</t>
  </si>
  <si>
    <t>Подпрограмма "Снижение рисков и смягчение последствий  чрезвычайных ситуаций природного и техногенного характера и развитие единой дежурно-диспетчерской службы Большеигнатовского района"</t>
  </si>
  <si>
    <t>89 1 00 59303</t>
  </si>
  <si>
    <t xml:space="preserve">89 1 00 59304 </t>
  </si>
  <si>
    <t>Условно-утвержденные расходы</t>
  </si>
  <si>
    <t>Иные бюджетные ассигнования</t>
  </si>
  <si>
    <t>99</t>
  </si>
  <si>
    <t>02  1</t>
  </si>
  <si>
    <t>02 1 03 41990</t>
  </si>
  <si>
    <t>Условно утвержденные расходы</t>
  </si>
  <si>
    <t>Погашение бюджетных кредитов от  других бюджетов бюджетной системы Российской Федерации в валюте Российской Федерации</t>
  </si>
  <si>
    <t xml:space="preserve">000 01 03 01 00 00 0000 800 </t>
  </si>
  <si>
    <t xml:space="preserve">000 01 03 01 00 05 0000 810 </t>
  </si>
  <si>
    <t>Обеспечение проведения выборов и референдумов</t>
  </si>
  <si>
    <t>Республики Мордовия на 2020 год и плановый период 2021 и 2022 годов"</t>
  </si>
  <si>
    <t>Программа «Развитие муниципальной службы в Большеигнатовском муниципальном районе(2015-2022 годы)»</t>
  </si>
  <si>
    <t>Муниципальная программа Большеигнатовского муниципального района "Формирование информационного общества в период до 2023 года"</t>
  </si>
  <si>
    <t>Муниципальная программа "Содействие занятости населения Большеигнатовского муниципального района на 2015-2022 годы"</t>
  </si>
  <si>
    <t>Муниципальная программа Большеигнатовского муниципального района РМ " Развитие сельского хозяйства и регулирования рынков сельскохозяйственной продукции, сырья и продовольствия на 2013-2022 годы"</t>
  </si>
  <si>
    <t>Муниципальная программа "Комплексное развитие сельских территорий Большеигнатовского муниципального района Республики Мордовия на 2020-2025 годы"</t>
  </si>
  <si>
    <t>Муниципальная программа "Развитие культуры и туризма  Большеигнатовского муниципального района на 2016-2022 годы</t>
  </si>
  <si>
    <t>Подпрограмма «Обеспечение жильем молодых семей Большеигнатовского муниципального района на 2015-2022 годы»</t>
  </si>
  <si>
    <t>Муниципальная программа «Развитие образования в Большеигнатовском муниципальном районе  Республики Мордовия на 2015-2022 годы"</t>
  </si>
  <si>
    <t>Муниципальная программа "Социальная поддержка населения Большеигнатовского муниципального района на 2015-2022 годы"</t>
  </si>
  <si>
    <t>Муниципальная программа «Развитие муниципальной службы в Большеигнатовском муниципальном районе(2015-2022 годы)»</t>
  </si>
  <si>
    <t>Муниципальная программа повышения эффективности управления муниципальными финансами  в Большеигнатовском муниципальном районе на период  до 2024 года</t>
  </si>
  <si>
    <t>Муниципальная  программа Большеигнатовского муниципального района Республики Мордовия 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</si>
  <si>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Муниципальная программа "Гармонизация межнациональных и межконфессиональных отношений в Большеигнатовском муниципальном районе на 2014-2022 годы"</t>
  </si>
  <si>
    <t>Подпрограмма "Развитие системы дошкольного, общего и дополнительного образования детей в Большеигнатовском муниципальном районе РМ на 2015-2022 г."</t>
  </si>
  <si>
    <t xml:space="preserve">Подпрограмма "Развитие образования  в Большеигнатовском муниципальном районе РМ  на 2015-2022 годы и прочие мероприятия в области образования" </t>
  </si>
  <si>
    <t>Основное мероприятие "Одаренные дети на 2015-2022 годы"</t>
  </si>
  <si>
    <t>Муниципальная программа "Развитие культуры и туризма Большеигнатовского муниципального района на 2016-2022 годы"</t>
  </si>
  <si>
    <t>Муниципальная программа «Развитие физической культуры и спорта в Большеигнатовском муниципальном районе на 2016-2022 годы»</t>
  </si>
  <si>
    <t>Подпрограмма «Обеспечение реализации муниципальной  программы «Развитие образования в Большеигнатовском муниципальном районе на 2015 - 2022 годы" и прочие мероприятия в области образования</t>
  </si>
  <si>
    <t>Муниципальная программа Большеигнатовского муниципального района "Содействие занятости населения Большеигнатовского муниципального района на 2015-2022 годы"</t>
  </si>
  <si>
    <t>Муниципальная 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</si>
  <si>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19 1 00 77530</t>
  </si>
  <si>
    <t>65 2 00 77520</t>
  </si>
  <si>
    <t xml:space="preserve">89 1 00 77510 </t>
  </si>
  <si>
    <t xml:space="preserve">89 1 00 77540 </t>
  </si>
  <si>
    <t>89 1 00 77570</t>
  </si>
  <si>
    <t>89 1 00 77560</t>
  </si>
  <si>
    <t>02 3 02 77550</t>
  </si>
  <si>
    <t xml:space="preserve">89 1 00 77570 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</si>
  <si>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</si>
  <si>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</t>
  </si>
  <si>
    <t>Муниципальная  программа  "Жилище" на  2015-2022 годы по Большеигнатовскому муниципальному району Республики Мордовия</t>
  </si>
  <si>
    <t>Предоставление молодым семьям социальных выплат на строительство или приобретение жилья</t>
  </si>
  <si>
    <t xml:space="preserve">Расходы на выплаты по оплате труда высшего должностного лица </t>
  </si>
  <si>
    <t xml:space="preserve">19 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</si>
  <si>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</si>
  <si>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</si>
  <si>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</si>
  <si>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</si>
  <si>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</si>
  <si>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</si>
  <si>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</si>
  <si>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Осуществление государственных полномочий Республики Мордовия по постановке на учет и учету граждан, имеющих право на получение жилищных субсидий в соответствии с Федеральным законом от 25 октября 2002 года № 125-ФЗ "О жилищных субсидиях гражданам, выезжающим из районов Крайнего Севера и приравненных к ним местностей"</t>
  </si>
  <si>
    <t xml:space="preserve">Резервный фонд администрации Большеигнатовского муниципального района </t>
  </si>
  <si>
    <t>Прочая закупка товаров, работ и услуг</t>
  </si>
  <si>
    <t>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составления записей актов гражданского состояния и совершения иных юридических действий)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</si>
  <si>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студента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</si>
  <si>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</si>
  <si>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</si>
  <si>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Капитальный ремонт автомобильных дорог общего пользования местного значения и искусственных сооружений на них</t>
  </si>
  <si>
    <t xml:space="preserve">Мероприятия по поддержке субъектов малого и среднего предпринимательства 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</si>
  <si>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</si>
  <si>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</si>
  <si>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</si>
  <si>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</si>
  <si>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 xml:space="preserve">18 0 02 </t>
  </si>
  <si>
    <t xml:space="preserve">65 2 </t>
  </si>
  <si>
    <t xml:space="preserve">03 0 </t>
  </si>
  <si>
    <t xml:space="preserve">13 0 01 </t>
  </si>
  <si>
    <t xml:space="preserve">02 1 01 </t>
  </si>
  <si>
    <t xml:space="preserve">02 1 02 </t>
  </si>
  <si>
    <t xml:space="preserve">89 1 </t>
  </si>
  <si>
    <t xml:space="preserve">05 1 01 </t>
  </si>
  <si>
    <t>03 0</t>
  </si>
  <si>
    <t xml:space="preserve">Расходы на выплаты  по оплате труда  работников местного самоуправления </t>
  </si>
  <si>
    <t>Муниципальная  программа "Развитие и поддержка субъектов малого и среднего предпринимательства в Большеигнатовском муниципальном районе Республики Мордовия на 2015-2022 годы"</t>
  </si>
  <si>
    <t>02 2 02 77210</t>
  </si>
  <si>
    <t xml:space="preserve">к   решению  Совета депутатов  Большеигнатовского муниципального района    </t>
  </si>
  <si>
    <t>к   решению Совета депутатов</t>
  </si>
  <si>
    <t>к   решению  Совета депутатов</t>
  </si>
  <si>
    <t>04 1 01 L4970</t>
  </si>
  <si>
    <t>Cубсидии (гранты в форме субсидий) не подлежащие казначейскому сопровождению</t>
  </si>
  <si>
    <t>Подпрограмма "Управление муниципальным долгом Большеигнатовского муниципального района "</t>
  </si>
  <si>
    <t>Подпрограмма " Повышение эффективности межбюджетных отношений"</t>
  </si>
  <si>
    <t>Основное мероприятие "Выравнивание бюджетной обеспеченности поселений"</t>
  </si>
  <si>
    <t>Основное мероприятие "Финансовая поддержка поселений для решения вопросов местного значения"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</si>
  <si>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</si>
  <si>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17 3</t>
  </si>
  <si>
    <t>17 3 02</t>
  </si>
  <si>
    <t>17  3</t>
  </si>
  <si>
    <t>17 3 02 44205</t>
  </si>
  <si>
    <t>17 3 01</t>
  </si>
  <si>
    <t>17 3 01 44010</t>
  </si>
  <si>
    <t xml:space="preserve">17 3 02 </t>
  </si>
  <si>
    <t xml:space="preserve">17 3 </t>
  </si>
  <si>
    <t xml:space="preserve">17 3  </t>
  </si>
  <si>
    <t>Ремонт автомобильных дорог общего пользования местного значения и искуственных сооружений на них</t>
  </si>
  <si>
    <t>13 0 01 42500</t>
  </si>
  <si>
    <t>Содержание автомобильных дорог общего пользования местного значения и искуственных сооружений на них</t>
  </si>
  <si>
    <t>13 0 01 42510</t>
  </si>
  <si>
    <t xml:space="preserve">Капитальный ремонт и  ремонт  автомобильных дорог общего пользования местного значения </t>
  </si>
  <si>
    <t>22 0 01 02040</t>
  </si>
  <si>
    <t>Улучшение жилищных условий граждан, проживающих на сельских территориях</t>
  </si>
  <si>
    <t xml:space="preserve"> Функционирование высшего должностного лица субъекта Российской Федерации и муниципального образования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</si>
  <si>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</si>
  <si>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</si>
  <si>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</si>
  <si>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</si>
  <si>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</si>
  <si>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01 0 01</t>
  </si>
  <si>
    <t>01 0 01 41250</t>
  </si>
  <si>
    <t>200</t>
  </si>
  <si>
    <t>240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</si>
  <si>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</si>
  <si>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</si>
  <si>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19 1 01 77530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</si>
  <si>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</si>
  <si>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</si>
  <si>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 xml:space="preserve"> Иные бюджетные ассигнования</t>
  </si>
  <si>
    <t>800</t>
  </si>
  <si>
    <t>850</t>
  </si>
  <si>
    <t xml:space="preserve">  Уплата налогов, сборов и иных платежей</t>
  </si>
  <si>
    <t xml:space="preserve">  Расходы на выплаты персоналу государственных (муниципальных) органов</t>
  </si>
  <si>
    <t>19 1 01 77150</t>
  </si>
  <si>
    <t xml:space="preserve">10 0 04 </t>
  </si>
  <si>
    <t>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</si>
  <si>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</si>
  <si>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казенных учреждений</t>
  </si>
  <si>
    <t>19 1 02 42300</t>
  </si>
  <si>
    <t xml:space="preserve">19 1 02 </t>
  </si>
  <si>
    <t>300</t>
  </si>
  <si>
    <t xml:space="preserve">  Социальное обеспечение и иные выплаты населению</t>
  </si>
  <si>
    <t>Дорожное хозяйство (дорожные фонды)</t>
  </si>
  <si>
    <t>Основное мероприятие " Развитие транспортной системы и дорожного хозяйства на 2016-2022 годы"</t>
  </si>
  <si>
    <t>Расходы на выплаты персоналу казенных учреждений</t>
  </si>
  <si>
    <t>Подпрограмма "Культура"</t>
  </si>
  <si>
    <t xml:space="preserve">05 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</si>
  <si>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</si>
  <si>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</si>
  <si>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</si>
  <si>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</si>
  <si>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>320</t>
  </si>
  <si>
    <t>Муниципальная программа Большеигнатовского муниципального района Республики Мордовия "Комплексное развитие сельских территорий "</t>
  </si>
  <si>
    <t>Подпрограмма "Создание условий для обеспечения доступным и комфортным жильем сельского населения"</t>
  </si>
  <si>
    <t>Основное мероприятие  "Улучшение жилищных условий граждан, проживающих на сельских территориях"</t>
  </si>
  <si>
    <t>Улучшение жилищных условий сельского населения</t>
  </si>
  <si>
    <t>Социальные выплаты гражданам, кроме публичных нормативных социальных выплат</t>
  </si>
  <si>
    <t xml:space="preserve">22 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</si>
  <si>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2015 - 2022 годы и прочие мероприятия в области образования»</t>
  </si>
  <si>
    <t xml:space="preserve">  Публичные нормативные социальные выплаты гражданам</t>
  </si>
  <si>
    <t xml:space="preserve">  Социальные выплаты гражданам, кроме публичных нормативных социальных выплат</t>
  </si>
  <si>
    <t>Средства массовой информации</t>
  </si>
  <si>
    <t>03 0 02 91010</t>
  </si>
  <si>
    <t>03 0 02</t>
  </si>
  <si>
    <t>600</t>
  </si>
  <si>
    <t>630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</si>
  <si>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</si>
  <si>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</si>
  <si>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"Социальная поддержка средств массовой информации "</t>
  </si>
  <si>
    <t>Основное мероприятие "Совершенствование бюджетного процесса, формирование бюджета Большеигнатовского муниципального района на очередной финансовый год"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</si>
  <si>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</si>
  <si>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</si>
  <si>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</si>
  <si>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08 1 01 61040 </t>
  </si>
  <si>
    <t xml:space="preserve">  Расходы на выплаты персоналу казенных учреждений</t>
  </si>
  <si>
    <t xml:space="preserve">08 1 </t>
  </si>
  <si>
    <t xml:space="preserve">08 1 01 </t>
  </si>
  <si>
    <t>500</t>
  </si>
  <si>
    <t xml:space="preserve"> Межбюджетные трансферты</t>
  </si>
  <si>
    <t>13 0 01 44102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</si>
  <si>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</si>
  <si>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700</t>
  </si>
  <si>
    <t xml:space="preserve"> 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</si>
  <si>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 </t>
  </si>
  <si>
    <t>510</t>
  </si>
  <si>
    <t xml:space="preserve">Дотации </t>
  </si>
  <si>
    <t>Межбюджетные трансферты</t>
  </si>
  <si>
    <t>Субсидии</t>
  </si>
  <si>
    <t>520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</si>
  <si>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</si>
  <si>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</si>
  <si>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</si>
  <si>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Молодежная политика </t>
  </si>
  <si>
    <t>Основное мероприятие "Проведение  оздоровительной компании  детей"</t>
  </si>
  <si>
    <t>Иные закупки товаров, работ и услуг для обеспечения государственных (муниципальных) нужд</t>
  </si>
  <si>
    <t>Основное мероприятие "Обеспечение деятельности центра  информационно- методического и технического обеспечения муниципальных учреждений"</t>
  </si>
  <si>
    <t xml:space="preserve"> Социальное обеспечение и иные выплаты населению</t>
  </si>
  <si>
    <t>Культура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</si>
  <si>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</si>
  <si>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</si>
  <si>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</si>
  <si>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02 1 </t>
  </si>
  <si>
    <t>06 0 01</t>
  </si>
  <si>
    <t>06 0 01 42040</t>
  </si>
  <si>
    <t xml:space="preserve">19 1 01 </t>
  </si>
  <si>
    <t xml:space="preserve">Расходы на обеспечение функций органами местного самоуправления </t>
  </si>
  <si>
    <t xml:space="preserve">19 1 02  </t>
  </si>
  <si>
    <t xml:space="preserve">19 1 02 42300 </t>
  </si>
  <si>
    <t xml:space="preserve">89 0 </t>
  </si>
  <si>
    <t>Уплата налогов, сборов и иных платежей</t>
  </si>
  <si>
    <t>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</si>
  <si>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08 1 01</t>
  </si>
  <si>
    <t xml:space="preserve">Субсидии бюджетным учреждениям </t>
  </si>
  <si>
    <t xml:space="preserve">Основное мероприятие  "Обеспечение жильем молодых семей" 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</si>
  <si>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2015 - 2022 годы и прочие мероприятия в области образования</t>
  </si>
  <si>
    <t xml:space="preserve">03 0 02 </t>
  </si>
  <si>
    <t xml:space="preserve">03 </t>
  </si>
  <si>
    <t xml:space="preserve">03 0 02 91010 </t>
  </si>
  <si>
    <t xml:space="preserve">01 0 01 </t>
  </si>
  <si>
    <t>Всего</t>
  </si>
  <si>
    <t xml:space="preserve"> 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</si>
  <si>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Основное мероприятие "Мероприятия в области молодежной политики"</t>
  </si>
  <si>
    <t>Основное мероприятие " Содержание МКУ "Единая дежурно-диспетчерская служба" Большеигнатовского муниципального района</t>
  </si>
  <si>
    <t xml:space="preserve">22 1 </t>
  </si>
  <si>
    <t>22 1 01</t>
  </si>
  <si>
    <t>22 1 01 02040</t>
  </si>
  <si>
    <t>Дворцы и дома культуры, другие учреждения культуры и средств массовой информации</t>
  </si>
  <si>
    <t xml:space="preserve"> 08 1 01 61040</t>
  </si>
  <si>
    <t>10 0 04</t>
  </si>
  <si>
    <t>10 0 06</t>
  </si>
  <si>
    <t xml:space="preserve">17 1 01 </t>
  </si>
  <si>
    <t>Администрация Большеигнатовского муниципального района Республики Мордовия</t>
  </si>
  <si>
    <t xml:space="preserve">65 1 </t>
  </si>
  <si>
    <t>Муниципальная программа по социальной профилактике правонарушений на территории Большеигнатовского муниципального района на 2015 - 2022 годы"</t>
  </si>
  <si>
    <t>Основное мероприятие "Мероприятия  по   профилактике правонарушений  несовершеннолетних   и  преступлений, совершенных  против  них"</t>
  </si>
  <si>
    <t>Муниципальная программа по социальной профилактике правонарушений на территории Большеигнатовского муниципального района Республики Мордовия на 2015-2022 годы"</t>
  </si>
  <si>
    <t xml:space="preserve">19 1 </t>
  </si>
  <si>
    <t>Муниципальная программа по укреплению охраны общественного порядка на территории Большеигнатовского муниципального района Республики Мордовия на период 2015-2022 годы"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</si>
  <si>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</si>
  <si>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</si>
  <si>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>89 1 W0 41260</t>
  </si>
  <si>
    <t>Оказание содействия избирательным комиссиям в подготовке и проведении общероссийского голосования, а также в информировании граждан Российской Федерации о такой подготовке и его проведении</t>
  </si>
  <si>
    <t>22 1</t>
  </si>
  <si>
    <t>22 1 02 L5762</t>
  </si>
  <si>
    <t>400</t>
  </si>
  <si>
    <t>410</t>
  </si>
  <si>
    <t>Капитальные вложения в объекты государственной (муниципальной)
собственности</t>
  </si>
  <si>
    <t xml:space="preserve">Бюджетные инвестиции </t>
  </si>
  <si>
    <t>22 1 02</t>
  </si>
  <si>
    <t xml:space="preserve"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 </t>
  </si>
  <si>
    <t>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</si>
  <si>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Подпрограмма "Совершенствование и развитие взаимодействия между органами государственной власти и местного самоуправления в сфере обеспечения единства правового пространства"  на 2015 - 2022 годы"</t>
  </si>
  <si>
    <t>Глава Большеигнатовского муниципального района</t>
  </si>
  <si>
    <t>Обеспечение деятельности Администрации Большеигнатовского муниципального района Республики Мордовия</t>
  </si>
  <si>
    <t>Непрограмные расходы в рамках обеспечения деятельности Администрации Большеигнатовского муниципального района Республики Мордовия</t>
  </si>
  <si>
    <t>Основное мероприятие "Проведение районных мероприятий- "Ярмарка вакансий", "Город мастеров"</t>
  </si>
  <si>
    <t>Основное мероприятие "Проведение работ по государственному кадастровому учету земельных участков"</t>
  </si>
  <si>
    <t>Основное мероприятие "Выполнение работ по рыночной оценке земельных участков"</t>
  </si>
  <si>
    <t>Основное мероприятие "Выполнение работ по изготовлению технической документации, в том числе для привлечения в муниципальную собственность бесхозяйного имущества и для приватизации муниципального имущества"</t>
  </si>
  <si>
    <t>Основное мероприятие "Выполнение работ по рыночной оценке объектов капитального строительства"</t>
  </si>
  <si>
    <t>Основное мероприятие "Мероприятия по   профилактике   терроризма и экстремизма"</t>
  </si>
  <si>
    <t>Основное мероприятие "Проведение республиканского национально-фольклорного праздника "Раськень Озкс" и "Велень Озкс" на территории Большеигнатовского муниципального района</t>
  </si>
  <si>
    <t>Основное мероприятие "Проведение олимпиады по правовым знаниям среди учащихся школ района"</t>
  </si>
  <si>
    <t>Основное мероприятие "Капитальный ремонт автомобильной дороги по ул.Школьная в с.Большое Игнатово"(2 этап)</t>
  </si>
  <si>
    <t>Основное мероприятие "Организация и проведение конференций, семинаров, "круглых столов" по вопросам развития малого и среднего предпринимательства</t>
  </si>
  <si>
    <t>Основное мероприятие  "Строительство жилья, предоставляемого по договору найма жилого помещения"</t>
  </si>
  <si>
    <t xml:space="preserve">22 1 02 </t>
  </si>
  <si>
    <t xml:space="preserve">Культура, кинематография </t>
  </si>
  <si>
    <t>Основное мероприятие "Социальная поддержка граждан, находящихся в трудной жизненной ситуации"</t>
  </si>
  <si>
    <t>Основное мероприятие "Проведение районных мероприятий - "Ярмарка вакансий", "Город мастеров"</t>
  </si>
  <si>
    <t>Основное мероприятие "Социальная поддержка граждан, находящихся в трудной жизненной ситуации</t>
  </si>
  <si>
    <t>Основное мероприятие "Проведение районных мероприятий -"Ярмарка вакансий", "Город мастеров"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</si>
  <si>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</si>
  <si>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</si>
  <si>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89 1 00 42600</t>
  </si>
  <si>
    <t>Реализация мероприятий, связанных с предупреждением распространения короновирусной инфекции на территории Большеигнатовского муниципального района</t>
  </si>
  <si>
    <t>02 1 02 42470</t>
  </si>
  <si>
    <t>02 1 04 91560</t>
  </si>
  <si>
    <t>Транспорт</t>
  </si>
  <si>
    <t>Основное мероприятие " Организация транспортного обслуживания населения по муниципальным маршрутам на территории Большеигнатовского муниципального района"</t>
  </si>
  <si>
    <t>10 0 08</t>
  </si>
  <si>
    <t>10 0 08 S6340</t>
  </si>
  <si>
    <t>89 1 W0 58530</t>
  </si>
  <si>
    <t>10 0 07 S6340</t>
  </si>
  <si>
    <t>02 1 04</t>
  </si>
  <si>
    <t xml:space="preserve">02 1 04 </t>
  </si>
  <si>
    <t>Основное мероприятие" Обеспечение персонифицированного финансирования дополнительного образования за счет средств местного бюджета"</t>
  </si>
  <si>
    <t>Благоустройство</t>
  </si>
  <si>
    <t>Основное меропрятие " Благоустройство территории памятника"</t>
  </si>
  <si>
    <t>173 03</t>
  </si>
  <si>
    <t>173 03 44206</t>
  </si>
  <si>
    <t>170</t>
  </si>
  <si>
    <t>173</t>
  </si>
  <si>
    <t>17 3 03</t>
  </si>
  <si>
    <t>17 3 03 44206</t>
  </si>
  <si>
    <t>Основное мероприятие:"Текущий ремонт хокейного корта в с. Б-Игнатово"</t>
  </si>
  <si>
    <t>02 1 05 42240</t>
  </si>
  <si>
    <t xml:space="preserve">  Бюджетные кредиты из других бюджетов бюджетной системы Российской Федерации в валюте Российской Федерации</t>
  </si>
  <si>
    <t>Бюджетные кредиты из  других бюджетов бюджетной системы Российской Федерации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</si>
  <si>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Федерации"</t>
  </si>
  <si>
    <t>Организация транспортного обслуживания населения по муниципальным маршрутам на территории Республики Мордовия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</si>
  <si>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 -правовых компаний)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</si>
  <si>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 правовых компаний)"</t>
  </si>
  <si>
    <t>Строительство жилья, предоставляемого по договору найма жилого помещения</t>
  </si>
  <si>
    <t xml:space="preserve">субсидии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
</t>
  </si>
  <si>
    <t>89 1 0G76370</t>
  </si>
  <si>
    <t>89 1 0U76370</t>
  </si>
  <si>
    <t xml:space="preserve"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
</t>
  </si>
  <si>
    <t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</t>
  </si>
  <si>
    <t>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</t>
  </si>
  <si>
    <t>Субсидии некоммерческим организациям, не являющимся муниципальными (государственными) учреждениями, на реализацию проекта по обеспечению персонифицированного финансирования дополнительного образования</t>
  </si>
  <si>
    <t>Погашение бюджетных кредитов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</si>
  <si>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</si>
  <si>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Субсидии на софинансирование расходных обязательств по благоустройству территории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</si>
  <si>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</si>
  <si>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</si>
  <si>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140</t>
  </si>
  <si>
    <t>Муниципальная программа "Охрана окружающей среды и повышение экологической безопасности на 2020-2025 годы" Большеигнатовского муниципального района Республики Мордовия</t>
  </si>
  <si>
    <t>143</t>
  </si>
  <si>
    <t>Подпрограмма  "Создание (обустройство) мест (площадок) накопления (в том числе раздельного накопления) твердых коммунальных отходов "</t>
  </si>
  <si>
    <t>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</t>
  </si>
  <si>
    <t>14 3G276370</t>
  </si>
  <si>
    <t>Основное меропрятие " Благоустройство территории "</t>
  </si>
  <si>
    <t>14 0</t>
  </si>
  <si>
    <t>14 3</t>
  </si>
  <si>
    <t>02 1 02 L3040</t>
  </si>
  <si>
    <t xml:space="preserve">08 1 02 </t>
  </si>
  <si>
    <t>Основное мероприятие " Проведение мероприятий по оборудованию автоматическими пожарными извещателями многодетных семей и семей, находящихся в социально-опасном положении"</t>
  </si>
  <si>
    <t xml:space="preserve">08 1 02 61040 </t>
  </si>
  <si>
    <t>08 1 02</t>
  </si>
  <si>
    <t xml:space="preserve"> 08 1 02 61040</t>
  </si>
  <si>
    <t>13 0 01 42330</t>
  </si>
  <si>
    <t>Проектирование и строительство (реконструкция) автомобильных дорог местного значения и искусственных сооружений на них</t>
  </si>
  <si>
    <t xml:space="preserve"> Иные закупки товаров, работ и услуг для обеспечения государственных (муниципальных) нужд в рамках капитального ремонта</t>
  </si>
  <si>
    <t>021 02 53030</t>
  </si>
  <si>
    <t xml:space="preserve">На обеспечение выплат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</t>
  </si>
  <si>
    <t>02 1 02 53030</t>
  </si>
  <si>
    <t>611</t>
  </si>
  <si>
    <t>14 3G2V6370</t>
  </si>
  <si>
    <t>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за счет средств местного бюджета</t>
  </si>
  <si>
    <t>Управление по социальной работе Администрации Большеигнатовского муниципального района Республики Мордовия</t>
  </si>
  <si>
    <t>36 0 07</t>
  </si>
  <si>
    <t>36 0 07 42300</t>
  </si>
  <si>
    <t>% исп</t>
  </si>
  <si>
    <t>план на 2020 год</t>
  </si>
  <si>
    <t>факт 2020 года</t>
  </si>
  <si>
    <t>89 1 00 58790</t>
  </si>
  <si>
    <t>Выплаты стимулирующего характера за особые условия труда работникам ЗАГС</t>
  </si>
  <si>
    <t>план 2020 год</t>
  </si>
  <si>
    <t>факт 2020 год</t>
  </si>
  <si>
    <t>% исполнения</t>
  </si>
  <si>
    <t>план на 2020г</t>
  </si>
  <si>
    <t>факт 2020</t>
  </si>
  <si>
    <t xml:space="preserve">                                                  Приложение  3</t>
  </si>
  <si>
    <t>Приложение  4</t>
  </si>
  <si>
    <t>Приложение  5</t>
  </si>
  <si>
    <t>Приложение 6</t>
  </si>
  <si>
    <t>план 2020</t>
  </si>
  <si>
    <t xml:space="preserve">Распределение бюджетных ассигнований бюджета Большеигнатовского муниципального района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бюджета Большеигнатовского муниципального района за 2020 год  </t>
  </si>
  <si>
    <t xml:space="preserve">муниципального района   Республики Мордовия  за 2020  год  </t>
  </si>
  <si>
    <t xml:space="preserve">Распределение бюджетных ассигнований бюджета Большеигнатовского муниципального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 расходов бюджета Большеигнатовского муниципального района за 2020 год </t>
  </si>
  <si>
    <t xml:space="preserve">Источники внутреннего финансирования дефицита бюджета Большеигнатовского муниципального района Республики Мордовия за 2020 год  </t>
  </si>
  <si>
    <t>109388,8 МП</t>
  </si>
  <si>
    <t xml:space="preserve">                                                                                                                                      от  31.05.2021 года  № 365</t>
  </si>
  <si>
    <t>от 31.05.2021г  № 365</t>
  </si>
  <si>
    <t xml:space="preserve">от 31.05.2021 г № 365 </t>
  </si>
  <si>
    <t xml:space="preserve">от 31.05.2021г. № 365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</si>
</sst>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_р_."/>
    <numFmt numFmtId="166" formatCode="#,##0.0"/>
    <numFmt numFmtId="167" formatCode="0.0"/>
    <numFmt numFmtId="168" formatCode="#,##0.00_р_."/>
  </numFmts>
  <fonts count="6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2"/>
      <color indexed="14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6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indexed="14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i/>
      <sz val="12"/>
      <name val="Arial Cyr"/>
      <charset val="204"/>
    </font>
    <font>
      <b/>
      <sz val="12"/>
      <color indexed="10"/>
      <name val="Arial"/>
      <family val="2"/>
      <charset val="204"/>
    </font>
    <font>
      <b/>
      <i/>
      <sz val="12"/>
      <color indexed="10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1" fillId="0" borderId="0"/>
    <xf numFmtId="0" fontId="51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30" fillId="0" borderId="0"/>
    <xf numFmtId="164" fontId="1" fillId="0" borderId="0" applyFont="0" applyFill="0" applyBorder="0" applyAlignment="0" applyProtection="0"/>
  </cellStyleXfs>
  <cellXfs count="912">
    <xf numFmtId="0" fontId="0" fillId="0" borderId="0" xfId="0"/>
    <xf numFmtId="0" fontId="2" fillId="0" borderId="0" xfId="0" applyFont="1" applyAlignment="1">
      <alignment horizontal="justify" vertical="justify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166" fontId="4" fillId="0" borderId="0" xfId="0" applyNumberFormat="1" applyFont="1" applyFill="1" applyBorder="1" applyAlignment="1">
      <alignment wrapText="1"/>
    </xf>
    <xf numFmtId="165" fontId="2" fillId="0" borderId="0" xfId="0" applyNumberFormat="1" applyFont="1" applyFill="1" applyBorder="1" applyAlignment="1">
      <alignment horizontal="justify" vertical="justify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/>
    <xf numFmtId="165" fontId="12" fillId="0" borderId="1" xfId="0" applyNumberFormat="1" applyFont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wrapText="1"/>
    </xf>
    <xf numFmtId="167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wrapText="1"/>
    </xf>
    <xf numFmtId="167" fontId="2" fillId="2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/>
    <xf numFmtId="2" fontId="12" fillId="0" borderId="1" xfId="0" applyNumberFormat="1" applyFont="1" applyFill="1" applyBorder="1" applyAlignment="1">
      <alignment wrapText="1"/>
    </xf>
    <xf numFmtId="0" fontId="21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wrapText="1"/>
    </xf>
    <xf numFmtId="165" fontId="13" fillId="0" borderId="0" xfId="0" applyNumberFormat="1" applyFont="1" applyFill="1" applyBorder="1" applyAlignment="1">
      <alignment horizontal="center" wrapText="1"/>
    </xf>
    <xf numFmtId="165" fontId="13" fillId="3" borderId="0" xfId="0" applyNumberFormat="1" applyFont="1" applyFill="1" applyBorder="1" applyAlignment="1">
      <alignment horizontal="center" wrapText="1"/>
    </xf>
    <xf numFmtId="166" fontId="14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166" fontId="15" fillId="0" borderId="0" xfId="0" applyNumberFormat="1" applyFont="1" applyFill="1" applyBorder="1" applyAlignment="1">
      <alignment horizontal="center" wrapText="1"/>
    </xf>
    <xf numFmtId="165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167" fontId="14" fillId="0" borderId="0" xfId="8" applyNumberFormat="1" applyFont="1" applyFill="1" applyBorder="1" applyAlignment="1">
      <alignment horizontal="center" wrapText="1"/>
    </xf>
    <xf numFmtId="165" fontId="18" fillId="0" borderId="0" xfId="0" applyNumberFormat="1" applyFont="1" applyFill="1" applyBorder="1" applyAlignment="1">
      <alignment horizontal="center" wrapText="1"/>
    </xf>
    <xf numFmtId="165" fontId="13" fillId="0" borderId="0" xfId="0" applyNumberFormat="1" applyFont="1" applyBorder="1" applyAlignment="1">
      <alignment horizontal="center" wrapText="1"/>
    </xf>
    <xf numFmtId="165" fontId="12" fillId="0" borderId="0" xfId="0" applyNumberFormat="1" applyFont="1" applyBorder="1" applyAlignment="1">
      <alignment horizontal="center" wrapText="1"/>
    </xf>
    <xf numFmtId="165" fontId="17" fillId="0" borderId="0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center" wrapText="1"/>
    </xf>
    <xf numFmtId="166" fontId="4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7" fontId="13" fillId="0" borderId="0" xfId="0" applyNumberFormat="1" applyFont="1" applyFill="1" applyBorder="1" applyAlignment="1">
      <alignment horizontal="center" wrapText="1"/>
    </xf>
    <xf numFmtId="166" fontId="16" fillId="0" borderId="0" xfId="0" applyNumberFormat="1" applyFont="1" applyFill="1" applyBorder="1" applyAlignment="1">
      <alignment horizontal="center" wrapText="1"/>
    </xf>
    <xf numFmtId="166" fontId="20" fillId="0" borderId="0" xfId="0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wrapText="1"/>
    </xf>
    <xf numFmtId="167" fontId="12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wrapText="1"/>
    </xf>
    <xf numFmtId="0" fontId="3" fillId="0" borderId="0" xfId="0" applyFont="1" applyAlignment="1"/>
    <xf numFmtId="0" fontId="2" fillId="0" borderId="0" xfId="0" applyFont="1" applyAlignment="1">
      <alignment horizontal="left" vertical="justify"/>
    </xf>
    <xf numFmtId="0" fontId="27" fillId="0" borderId="0" xfId="3" applyFont="1" applyAlignment="1">
      <alignment horizontal="left"/>
    </xf>
    <xf numFmtId="0" fontId="2" fillId="4" borderId="0" xfId="0" applyFont="1" applyFill="1" applyAlignment="1">
      <alignment horizontal="right" wrapText="1"/>
    </xf>
    <xf numFmtId="0" fontId="28" fillId="0" borderId="0" xfId="3" applyFont="1" applyAlignment="1">
      <alignment horizontal="left"/>
    </xf>
    <xf numFmtId="49" fontId="22" fillId="0" borderId="1" xfId="4" applyNumberFormat="1" applyFont="1" applyBorder="1" applyAlignment="1">
      <alignment horizontal="center" vertical="top"/>
    </xf>
    <xf numFmtId="49" fontId="22" fillId="0" borderId="1" xfId="4" applyNumberFormat="1" applyFont="1" applyBorder="1" applyAlignment="1">
      <alignment horizontal="center"/>
    </xf>
    <xf numFmtId="49" fontId="26" fillId="0" borderId="1" xfId="4" applyNumberFormat="1" applyFont="1" applyBorder="1" applyAlignment="1">
      <alignment horizontal="center"/>
    </xf>
    <xf numFmtId="49" fontId="29" fillId="0" borderId="1" xfId="4" applyNumberFormat="1" applyFont="1" applyBorder="1" applyAlignment="1">
      <alignment horizontal="center" vertical="top"/>
    </xf>
    <xf numFmtId="49" fontId="29" fillId="0" borderId="1" xfId="4" applyNumberFormat="1" applyFont="1" applyBorder="1" applyAlignment="1">
      <alignment horizontal="center"/>
    </xf>
    <xf numFmtId="49" fontId="25" fillId="0" borderId="1" xfId="4" applyNumberFormat="1" applyFont="1" applyBorder="1" applyAlignment="1">
      <alignment horizontal="center"/>
    </xf>
    <xf numFmtId="0" fontId="29" fillId="0" borderId="1" xfId="4" applyFont="1" applyBorder="1" applyAlignment="1">
      <alignment horizontal="center" vertical="top" wrapText="1"/>
    </xf>
    <xf numFmtId="0" fontId="29" fillId="0" borderId="1" xfId="4" applyFont="1" applyBorder="1" applyAlignment="1">
      <alignment vertical="top" wrapText="1"/>
    </xf>
    <xf numFmtId="166" fontId="25" fillId="0" borderId="1" xfId="4" applyNumberFormat="1" applyFont="1" applyBorder="1" applyAlignment="1">
      <alignment horizontal="center"/>
    </xf>
    <xf numFmtId="0" fontId="22" fillId="0" borderId="1" xfId="4" applyFont="1" applyBorder="1" applyAlignment="1">
      <alignment horizontal="center" vertical="top" wrapText="1"/>
    </xf>
    <xf numFmtId="0" fontId="22" fillId="0" borderId="1" xfId="4" applyFont="1" applyBorder="1" applyAlignment="1">
      <alignment vertical="top" wrapText="1"/>
    </xf>
    <xf numFmtId="166" fontId="25" fillId="0" borderId="1" xfId="4" applyNumberFormat="1" applyFont="1" applyBorder="1" applyAlignment="1">
      <alignment horizontal="center" vertical="top" wrapText="1"/>
    </xf>
    <xf numFmtId="0" fontId="29" fillId="0" borderId="1" xfId="4" applyFont="1" applyBorder="1" applyAlignment="1">
      <alignment horizontal="justify" vertical="top" wrapText="1"/>
    </xf>
    <xf numFmtId="0" fontId="22" fillId="0" borderId="1" xfId="4" applyFont="1" applyBorder="1" applyAlignment="1">
      <alignment horizontal="left" vertical="top" wrapText="1"/>
    </xf>
    <xf numFmtId="4" fontId="22" fillId="0" borderId="1" xfId="4" applyNumberFormat="1" applyFont="1" applyBorder="1" applyAlignment="1">
      <alignment horizontal="left" vertical="top" wrapText="1"/>
    </xf>
    <xf numFmtId="0" fontId="22" fillId="0" borderId="1" xfId="4" applyFont="1" applyBorder="1" applyAlignment="1">
      <alignment horizontal="justify" vertical="top" wrapText="1"/>
    </xf>
    <xf numFmtId="0" fontId="3" fillId="0" borderId="0" xfId="0" applyFont="1" applyAlignment="1">
      <alignment wrapText="1"/>
    </xf>
    <xf numFmtId="0" fontId="12" fillId="0" borderId="0" xfId="0" applyFont="1" applyFill="1" applyAlignment="1">
      <alignment vertical="top" wrapText="1"/>
    </xf>
    <xf numFmtId="4" fontId="25" fillId="0" borderId="1" xfId="4" applyNumberFormat="1" applyFont="1" applyBorder="1" applyAlignment="1">
      <alignment horizontal="center" wrapText="1"/>
    </xf>
    <xf numFmtId="4" fontId="25" fillId="0" borderId="1" xfId="4" applyNumberFormat="1" applyFont="1" applyBorder="1" applyAlignment="1">
      <alignment horizontal="center" vertical="top" wrapText="1"/>
    </xf>
    <xf numFmtId="0" fontId="22" fillId="0" borderId="2" xfId="4" applyFont="1" applyBorder="1" applyAlignment="1">
      <alignment horizontal="center" vertical="top" wrapText="1"/>
    </xf>
    <xf numFmtId="0" fontId="22" fillId="0" borderId="2" xfId="4" applyFont="1" applyBorder="1" applyAlignment="1">
      <alignment vertical="top" wrapText="1"/>
    </xf>
    <xf numFmtId="0" fontId="3" fillId="0" borderId="1" xfId="4" applyFont="1" applyBorder="1" applyAlignment="1">
      <alignment vertical="top" wrapText="1"/>
    </xf>
    <xf numFmtId="167" fontId="25" fillId="0" borderId="3" xfId="4" applyNumberFormat="1" applyFont="1" applyBorder="1" applyAlignment="1">
      <alignment horizontal="center" vertical="center" wrapText="1"/>
    </xf>
    <xf numFmtId="4" fontId="29" fillId="0" borderId="1" xfId="4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justify"/>
    </xf>
    <xf numFmtId="167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7" fontId="26" fillId="6" borderId="1" xfId="0" applyNumberFormat="1" applyFont="1" applyFill="1" applyBorder="1" applyAlignment="1">
      <alignment horizontal="center" wrapText="1"/>
    </xf>
    <xf numFmtId="49" fontId="24" fillId="6" borderId="1" xfId="0" applyNumberFormat="1" applyFont="1" applyFill="1" applyBorder="1" applyAlignment="1">
      <alignment horizontal="center" wrapText="1"/>
    </xf>
    <xf numFmtId="166" fontId="36" fillId="6" borderId="1" xfId="0" applyNumberFormat="1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justify" vertical="top" wrapText="1"/>
    </xf>
    <xf numFmtId="0" fontId="40" fillId="6" borderId="1" xfId="0" applyFont="1" applyFill="1" applyBorder="1" applyAlignment="1">
      <alignment wrapText="1"/>
    </xf>
    <xf numFmtId="166" fontId="11" fillId="0" borderId="0" xfId="0" applyNumberFormat="1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wrapText="1"/>
    </xf>
    <xf numFmtId="165" fontId="26" fillId="6" borderId="1" xfId="0" applyNumberFormat="1" applyFont="1" applyFill="1" applyBorder="1" applyAlignment="1">
      <alignment horizontal="center" wrapText="1"/>
    </xf>
    <xf numFmtId="165" fontId="25" fillId="6" borderId="1" xfId="0" applyNumberFormat="1" applyFont="1" applyFill="1" applyBorder="1" applyAlignment="1">
      <alignment horizontal="center" wrapText="1"/>
    </xf>
    <xf numFmtId="166" fontId="25" fillId="0" borderId="1" xfId="4" applyNumberFormat="1" applyFont="1" applyBorder="1" applyAlignment="1">
      <alignment horizontal="center" wrapText="1"/>
    </xf>
    <xf numFmtId="0" fontId="26" fillId="6" borderId="0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justify" vertical="justify" wrapText="1"/>
    </xf>
    <xf numFmtId="0" fontId="26" fillId="6" borderId="0" xfId="0" applyFont="1" applyFill="1" applyBorder="1"/>
    <xf numFmtId="0" fontId="26" fillId="6" borderId="1" xfId="0" applyFont="1" applyFill="1" applyBorder="1" applyAlignment="1">
      <alignment horizontal="left" vertical="justify" wrapText="1"/>
    </xf>
    <xf numFmtId="49" fontId="26" fillId="6" borderId="1" xfId="0" applyNumberFormat="1" applyFont="1" applyFill="1" applyBorder="1" applyAlignment="1">
      <alignment horizontal="center" wrapText="1"/>
    </xf>
    <xf numFmtId="167" fontId="24" fillId="6" borderId="1" xfId="0" applyNumberFormat="1" applyFont="1" applyFill="1" applyBorder="1" applyAlignment="1">
      <alignment horizontal="center" wrapText="1"/>
    </xf>
    <xf numFmtId="165" fontId="26" fillId="6" borderId="0" xfId="0" applyNumberFormat="1" applyFont="1" applyFill="1" applyBorder="1" applyAlignment="1">
      <alignment horizontal="center" wrapText="1"/>
    </xf>
    <xf numFmtId="166" fontId="36" fillId="6" borderId="0" xfId="0" applyNumberFormat="1" applyFont="1" applyFill="1" applyBorder="1" applyAlignment="1">
      <alignment horizontal="center" wrapText="1"/>
    </xf>
    <xf numFmtId="167" fontId="26" fillId="6" borderId="2" xfId="0" applyNumberFormat="1" applyFont="1" applyFill="1" applyBorder="1" applyAlignment="1">
      <alignment horizontal="center" wrapText="1"/>
    </xf>
    <xf numFmtId="0" fontId="26" fillId="6" borderId="2" xfId="0" applyFont="1" applyFill="1" applyBorder="1" applyAlignment="1">
      <alignment horizontal="center" wrapText="1"/>
    </xf>
    <xf numFmtId="167" fontId="24" fillId="6" borderId="4" xfId="0" applyNumberFormat="1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vertical="top" wrapText="1"/>
    </xf>
    <xf numFmtId="0" fontId="26" fillId="6" borderId="0" xfId="0" applyFont="1" applyFill="1" applyBorder="1" applyAlignment="1">
      <alignment wrapText="1"/>
    </xf>
    <xf numFmtId="49" fontId="24" fillId="6" borderId="0" xfId="0" applyNumberFormat="1" applyFont="1" applyFill="1" applyBorder="1" applyAlignment="1">
      <alignment horizontal="center" wrapText="1"/>
    </xf>
    <xf numFmtId="167" fontId="24" fillId="6" borderId="0" xfId="0" applyNumberFormat="1" applyFont="1" applyFill="1" applyBorder="1" applyAlignment="1">
      <alignment horizontal="left"/>
    </xf>
    <xf numFmtId="49" fontId="26" fillId="6" borderId="1" xfId="0" applyNumberFormat="1" applyFont="1" applyFill="1" applyBorder="1" applyAlignment="1">
      <alignment vertical="top" wrapText="1"/>
    </xf>
    <xf numFmtId="167" fontId="24" fillId="6" borderId="1" xfId="0" applyNumberFormat="1" applyFont="1" applyFill="1" applyBorder="1" applyAlignment="1">
      <alignment horizontal="center"/>
    </xf>
    <xf numFmtId="49" fontId="5" fillId="6" borderId="1" xfId="0" applyNumberFormat="1" applyFont="1" applyFill="1" applyBorder="1" applyAlignment="1">
      <alignment vertical="top" wrapText="1"/>
    </xf>
    <xf numFmtId="49" fontId="23" fillId="6" borderId="1" xfId="0" applyNumberFormat="1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/>
    </xf>
    <xf numFmtId="0" fontId="7" fillId="0" borderId="0" xfId="0" applyFont="1"/>
    <xf numFmtId="0" fontId="46" fillId="0" borderId="0" xfId="0" applyFont="1"/>
    <xf numFmtId="0" fontId="45" fillId="6" borderId="0" xfId="0" applyFont="1" applyFill="1" applyBorder="1"/>
    <xf numFmtId="0" fontId="45" fillId="6" borderId="5" xfId="0" applyFont="1" applyFill="1" applyBorder="1"/>
    <xf numFmtId="0" fontId="44" fillId="6" borderId="0" xfId="0" applyFont="1" applyFill="1" applyAlignment="1"/>
    <xf numFmtId="0" fontId="44" fillId="6" borderId="0" xfId="0" applyFont="1" applyFill="1" applyAlignment="1">
      <alignment horizontal="right"/>
    </xf>
    <xf numFmtId="49" fontId="24" fillId="6" borderId="1" xfId="0" applyNumberFormat="1" applyFont="1" applyFill="1" applyBorder="1" applyAlignment="1">
      <alignment horizontal="center"/>
    </xf>
    <xf numFmtId="0" fontId="26" fillId="6" borderId="0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2" fontId="26" fillId="6" borderId="1" xfId="0" applyNumberFormat="1" applyFont="1" applyFill="1" applyBorder="1" applyAlignment="1">
      <alignment horizontal="center" wrapText="1"/>
    </xf>
    <xf numFmtId="167" fontId="26" fillId="6" borderId="1" xfId="0" applyNumberFormat="1" applyFont="1" applyFill="1" applyBorder="1" applyAlignment="1">
      <alignment horizontal="center"/>
    </xf>
    <xf numFmtId="167" fontId="26" fillId="6" borderId="1" xfId="0" applyNumberFormat="1" applyFont="1" applyFill="1" applyBorder="1" applyAlignment="1">
      <alignment horizontal="center" vertical="center" wrapText="1"/>
    </xf>
    <xf numFmtId="167" fontId="36" fillId="6" borderId="0" xfId="0" applyNumberFormat="1" applyFont="1" applyFill="1" applyBorder="1" applyAlignment="1">
      <alignment horizontal="center" wrapText="1"/>
    </xf>
    <xf numFmtId="0" fontId="24" fillId="6" borderId="1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wrapText="1"/>
    </xf>
    <xf numFmtId="0" fontId="40" fillId="6" borderId="0" xfId="0" applyFont="1" applyFill="1" applyAlignment="1">
      <alignment wrapText="1"/>
    </xf>
    <xf numFmtId="0" fontId="25" fillId="6" borderId="0" xfId="0" applyFont="1" applyFill="1" applyAlignment="1"/>
    <xf numFmtId="0" fontId="25" fillId="6" borderId="1" xfId="0" applyFont="1" applyFill="1" applyBorder="1" applyAlignment="1">
      <alignment horizontal="center" vertical="top" wrapText="1"/>
    </xf>
    <xf numFmtId="167" fontId="23" fillId="6" borderId="1" xfId="0" applyNumberFormat="1" applyFont="1" applyFill="1" applyBorder="1" applyAlignment="1">
      <alignment horizontal="center" wrapText="1"/>
    </xf>
    <xf numFmtId="167" fontId="24" fillId="6" borderId="2" xfId="0" applyNumberFormat="1" applyFont="1" applyFill="1" applyBorder="1" applyAlignment="1">
      <alignment horizontal="center" wrapText="1"/>
    </xf>
    <xf numFmtId="167" fontId="26" fillId="6" borderId="4" xfId="0" applyNumberFormat="1" applyFont="1" applyFill="1" applyBorder="1" applyAlignment="1">
      <alignment horizontal="center" wrapText="1"/>
    </xf>
    <xf numFmtId="167" fontId="24" fillId="6" borderId="0" xfId="0" applyNumberFormat="1" applyFont="1" applyFill="1" applyBorder="1" applyAlignment="1">
      <alignment horizontal="center" wrapText="1"/>
    </xf>
    <xf numFmtId="0" fontId="24" fillId="6" borderId="0" xfId="0" applyFont="1" applyFill="1"/>
    <xf numFmtId="0" fontId="25" fillId="6" borderId="0" xfId="0" applyFont="1" applyFill="1" applyAlignment="1">
      <alignment wrapText="1"/>
    </xf>
    <xf numFmtId="167" fontId="25" fillId="6" borderId="1" xfId="0" applyNumberFormat="1" applyFont="1" applyFill="1" applyBorder="1" applyAlignment="1">
      <alignment horizontal="center"/>
    </xf>
    <xf numFmtId="167" fontId="23" fillId="6" borderId="1" xfId="0" applyNumberFormat="1" applyFont="1" applyFill="1" applyBorder="1" applyAlignment="1">
      <alignment horizontal="center"/>
    </xf>
    <xf numFmtId="0" fontId="22" fillId="6" borderId="1" xfId="4" applyFont="1" applyFill="1" applyBorder="1" applyAlignment="1">
      <alignment vertical="top" wrapText="1"/>
    </xf>
    <xf numFmtId="0" fontId="24" fillId="6" borderId="1" xfId="0" applyFont="1" applyFill="1" applyBorder="1" applyAlignment="1">
      <alignment horizontal="center"/>
    </xf>
    <xf numFmtId="166" fontId="26" fillId="6" borderId="1" xfId="0" applyNumberFormat="1" applyFont="1" applyFill="1" applyBorder="1" applyAlignment="1">
      <alignment horizontal="center" wrapText="1"/>
    </xf>
    <xf numFmtId="0" fontId="36" fillId="6" borderId="1" xfId="0" applyFont="1" applyFill="1" applyBorder="1" applyAlignment="1">
      <alignment horizontal="center" wrapText="1"/>
    </xf>
    <xf numFmtId="0" fontId="25" fillId="6" borderId="0" xfId="0" applyFont="1" applyFill="1" applyAlignment="1">
      <alignment horizontal="right"/>
    </xf>
    <xf numFmtId="0" fontId="25" fillId="6" borderId="0" xfId="0" applyFont="1" applyFill="1" applyBorder="1"/>
    <xf numFmtId="166" fontId="38" fillId="6" borderId="4" xfId="0" applyNumberFormat="1" applyFont="1" applyFill="1" applyBorder="1" applyAlignment="1">
      <alignment horizontal="center" wrapText="1"/>
    </xf>
    <xf numFmtId="167" fontId="25" fillId="6" borderId="1" xfId="0" applyNumberFormat="1" applyFont="1" applyFill="1" applyBorder="1" applyAlignment="1">
      <alignment horizontal="center" wrapText="1"/>
    </xf>
    <xf numFmtId="0" fontId="39" fillId="6" borderId="0" xfId="0" applyFont="1" applyFill="1" applyBorder="1" applyAlignment="1">
      <alignment horizontal="center" wrapText="1"/>
    </xf>
    <xf numFmtId="0" fontId="36" fillId="6" borderId="0" xfId="0" applyFont="1" applyFill="1" applyBorder="1" applyAlignment="1">
      <alignment horizontal="center" wrapText="1"/>
    </xf>
    <xf numFmtId="165" fontId="25" fillId="6" borderId="0" xfId="0" applyNumberFormat="1" applyFont="1" applyFill="1" applyBorder="1" applyAlignment="1">
      <alignment horizontal="center" wrapText="1"/>
    </xf>
    <xf numFmtId="0" fontId="26" fillId="6" borderId="4" xfId="0" applyFont="1" applyFill="1" applyBorder="1" applyAlignment="1">
      <alignment horizontal="center"/>
    </xf>
    <xf numFmtId="2" fontId="26" fillId="6" borderId="2" xfId="0" applyNumberFormat="1" applyFont="1" applyFill="1" applyBorder="1" applyAlignment="1">
      <alignment horizontal="center"/>
    </xf>
    <xf numFmtId="2" fontId="26" fillId="6" borderId="1" xfId="0" applyNumberFormat="1" applyFont="1" applyFill="1" applyBorder="1" applyAlignment="1">
      <alignment horizontal="center"/>
    </xf>
    <xf numFmtId="2" fontId="26" fillId="6" borderId="0" xfId="0" applyNumberFormat="1" applyFont="1" applyFill="1" applyBorder="1" applyAlignment="1">
      <alignment horizontal="center"/>
    </xf>
    <xf numFmtId="166" fontId="34" fillId="6" borderId="0" xfId="0" applyNumberFormat="1" applyFont="1" applyFill="1" applyBorder="1" applyAlignment="1">
      <alignment horizontal="center" wrapText="1"/>
    </xf>
    <xf numFmtId="165" fontId="26" fillId="6" borderId="0" xfId="0" applyNumberFormat="1" applyFont="1" applyFill="1" applyBorder="1" applyAlignment="1">
      <alignment horizontal="center"/>
    </xf>
    <xf numFmtId="167" fontId="26" fillId="6" borderId="0" xfId="0" applyNumberFormat="1" applyFont="1" applyFill="1" applyBorder="1" applyAlignment="1">
      <alignment horizontal="center" wrapText="1"/>
    </xf>
    <xf numFmtId="0" fontId="26" fillId="6" borderId="0" xfId="0" applyFont="1" applyFill="1"/>
    <xf numFmtId="0" fontId="25" fillId="6" borderId="0" xfId="0" applyFont="1" applyFill="1" applyAlignment="1">
      <alignment horizontal="center" wrapText="1"/>
    </xf>
    <xf numFmtId="0" fontId="26" fillId="6" borderId="4" xfId="0" applyFont="1" applyFill="1" applyBorder="1" applyAlignment="1">
      <alignment wrapText="1"/>
    </xf>
    <xf numFmtId="167" fontId="26" fillId="6" borderId="0" xfId="0" applyNumberFormat="1" applyFont="1" applyFill="1" applyBorder="1" applyAlignment="1">
      <alignment horizontal="center" vertical="center" wrapText="1"/>
    </xf>
    <xf numFmtId="0" fontId="40" fillId="6" borderId="1" xfId="0" applyNumberFormat="1" applyFont="1" applyFill="1" applyBorder="1" applyAlignment="1">
      <alignment wrapText="1"/>
    </xf>
    <xf numFmtId="0" fontId="26" fillId="6" borderId="1" xfId="0" applyFont="1" applyFill="1" applyBorder="1" applyAlignment="1">
      <alignment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40" fillId="6" borderId="1" xfId="0" applyNumberFormat="1" applyFont="1" applyFill="1" applyBorder="1" applyAlignment="1">
      <alignment vertical="top" wrapText="1"/>
    </xf>
    <xf numFmtId="49" fontId="24" fillId="6" borderId="4" xfId="0" applyNumberFormat="1" applyFont="1" applyFill="1" applyBorder="1" applyAlignment="1">
      <alignment horizontal="center" wrapText="1"/>
    </xf>
    <xf numFmtId="0" fontId="44" fillId="6" borderId="0" xfId="0" applyFont="1" applyFill="1" applyBorder="1" applyAlignment="1">
      <alignment horizontal="left" vertical="center" wrapText="1"/>
    </xf>
    <xf numFmtId="0" fontId="24" fillId="6" borderId="2" xfId="0" applyFont="1" applyFill="1" applyBorder="1" applyAlignment="1">
      <alignment horizontal="center" wrapText="1"/>
    </xf>
    <xf numFmtId="0" fontId="24" fillId="6" borderId="0" xfId="0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0" fontId="25" fillId="6" borderId="0" xfId="0" applyFont="1" applyFill="1" applyAlignment="1">
      <alignment horizontal="left" vertical="center" wrapText="1"/>
    </xf>
    <xf numFmtId="49" fontId="35" fillId="6" borderId="1" xfId="0" applyNumberFormat="1" applyFont="1" applyFill="1" applyBorder="1" applyAlignment="1">
      <alignment horizontal="center"/>
    </xf>
    <xf numFmtId="0" fontId="25" fillId="6" borderId="1" xfId="0" applyFont="1" applyFill="1" applyBorder="1" applyAlignment="1">
      <alignment wrapText="1"/>
    </xf>
    <xf numFmtId="165" fontId="25" fillId="6" borderId="0" xfId="0" applyNumberFormat="1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left" vertical="top" wrapText="1"/>
    </xf>
    <xf numFmtId="0" fontId="32" fillId="6" borderId="0" xfId="0" applyFont="1" applyFill="1" applyBorder="1" applyAlignment="1">
      <alignment horizontal="center" vertical="center" wrapText="1"/>
    </xf>
    <xf numFmtId="0" fontId="42" fillId="6" borderId="1" xfId="0" applyFont="1" applyFill="1" applyBorder="1" applyAlignment="1">
      <alignment wrapText="1"/>
    </xf>
    <xf numFmtId="167" fontId="23" fillId="6" borderId="4" xfId="0" applyNumberFormat="1" applyFont="1" applyFill="1" applyBorder="1" applyAlignment="1">
      <alignment horizontal="left"/>
    </xf>
    <xf numFmtId="167" fontId="23" fillId="6" borderId="6" xfId="0" applyNumberFormat="1" applyFont="1" applyFill="1" applyBorder="1" applyAlignment="1">
      <alignment horizontal="left"/>
    </xf>
    <xf numFmtId="167" fontId="23" fillId="6" borderId="3" xfId="0" applyNumberFormat="1" applyFont="1" applyFill="1" applyBorder="1" applyAlignment="1">
      <alignment horizontal="left"/>
    </xf>
    <xf numFmtId="0" fontId="24" fillId="6" borderId="3" xfId="0" applyNumberFormat="1" applyFont="1" applyFill="1" applyBorder="1" applyAlignment="1">
      <alignment horizontal="center"/>
    </xf>
    <xf numFmtId="0" fontId="45" fillId="6" borderId="3" xfId="0" applyNumberFormat="1" applyFont="1" applyFill="1" applyBorder="1" applyAlignment="1">
      <alignment horizontal="center" wrapText="1"/>
    </xf>
    <xf numFmtId="0" fontId="24" fillId="6" borderId="3" xfId="0" applyNumberFormat="1" applyFont="1" applyFill="1" applyBorder="1" applyAlignment="1">
      <alignment horizontal="center" wrapText="1"/>
    </xf>
    <xf numFmtId="0" fontId="26" fillId="6" borderId="3" xfId="0" applyNumberFormat="1" applyFont="1" applyFill="1" applyBorder="1" applyAlignment="1">
      <alignment horizontal="center" wrapText="1"/>
    </xf>
    <xf numFmtId="0" fontId="13" fillId="6" borderId="1" xfId="0" applyFont="1" applyFill="1" applyBorder="1"/>
    <xf numFmtId="0" fontId="25" fillId="6" borderId="7" xfId="0" applyFont="1" applyFill="1" applyBorder="1" applyAlignment="1">
      <alignment horizontal="left" vertical="center" wrapText="1"/>
    </xf>
    <xf numFmtId="0" fontId="35" fillId="6" borderId="3" xfId="0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horizontal="left" vertical="top" wrapText="1"/>
    </xf>
    <xf numFmtId="0" fontId="4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left" vertical="justify" wrapText="1"/>
    </xf>
    <xf numFmtId="49" fontId="43" fillId="6" borderId="1" xfId="0" applyNumberFormat="1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26" fillId="6" borderId="1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justify" vertical="top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4" fillId="6" borderId="4" xfId="0" applyNumberFormat="1" applyFont="1" applyFill="1" applyBorder="1" applyAlignment="1"/>
    <xf numFmtId="167" fontId="24" fillId="6" borderId="6" xfId="0" applyNumberFormat="1" applyFont="1" applyFill="1" applyBorder="1" applyAlignment="1"/>
    <xf numFmtId="167" fontId="24" fillId="6" borderId="3" xfId="0" applyNumberFormat="1" applyFont="1" applyFill="1" applyBorder="1" applyAlignment="1"/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49" fontId="23" fillId="6" borderId="4" xfId="0" applyNumberFormat="1" applyFont="1" applyFill="1" applyBorder="1" applyAlignment="1">
      <alignment horizontal="center" wrapText="1"/>
    </xf>
    <xf numFmtId="49" fontId="23" fillId="6" borderId="6" xfId="0" applyNumberFormat="1" applyFont="1" applyFill="1" applyBorder="1" applyAlignment="1">
      <alignment horizontal="center" wrapText="1"/>
    </xf>
    <xf numFmtId="49" fontId="23" fillId="6" borderId="3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/>
    <xf numFmtId="0" fontId="25" fillId="6" borderId="1" xfId="0" applyFont="1" applyFill="1" applyBorder="1" applyAlignment="1">
      <alignment horizontal="center" wrapText="1"/>
    </xf>
    <xf numFmtId="0" fontId="24" fillId="6" borderId="0" xfId="0" applyFont="1" applyFill="1" applyAlignment="1"/>
    <xf numFmtId="0" fontId="25" fillId="6" borderId="0" xfId="0" applyFont="1" applyFill="1" applyBorder="1" applyAlignment="1">
      <alignment horizontal="left" vertical="center"/>
    </xf>
    <xf numFmtId="0" fontId="24" fillId="6" borderId="0" xfId="0" applyFont="1" applyFill="1" applyAlignment="1">
      <alignment horizontal="left" vertical="justify" wrapText="1"/>
    </xf>
    <xf numFmtId="0" fontId="26" fillId="6" borderId="0" xfId="0" applyFont="1" applyFill="1" applyAlignment="1">
      <alignment horizontal="justify" vertical="justify"/>
    </xf>
    <xf numFmtId="0" fontId="23" fillId="6" borderId="0" xfId="0" applyFont="1" applyFill="1" applyAlignment="1">
      <alignment horizontal="left" vertical="justify" wrapText="1"/>
    </xf>
    <xf numFmtId="0" fontId="25" fillId="6" borderId="0" xfId="0" applyFont="1" applyFill="1" applyAlignment="1">
      <alignment horizontal="right" wrapText="1"/>
    </xf>
    <xf numFmtId="0" fontId="23" fillId="6" borderId="0" xfId="0" applyFont="1" applyFill="1" applyAlignment="1"/>
    <xf numFmtId="0" fontId="26" fillId="6" borderId="0" xfId="0" applyFont="1" applyFill="1" applyBorder="1" applyAlignment="1">
      <alignment horizontal="left"/>
    </xf>
    <xf numFmtId="0" fontId="25" fillId="6" borderId="0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horizontal="left" wrapText="1"/>
    </xf>
    <xf numFmtId="49" fontId="24" fillId="6" borderId="6" xfId="0" applyNumberFormat="1" applyFont="1" applyFill="1" applyBorder="1" applyAlignment="1">
      <alignment horizontal="center" wrapText="1"/>
    </xf>
    <xf numFmtId="0" fontId="26" fillId="6" borderId="0" xfId="0" applyFont="1" applyFill="1" applyAlignment="1">
      <alignment wrapText="1"/>
    </xf>
    <xf numFmtId="0" fontId="26" fillId="6" borderId="1" xfId="1" applyFont="1" applyFill="1" applyBorder="1" applyAlignment="1">
      <alignment horizontal="left" vertical="top" wrapText="1"/>
    </xf>
    <xf numFmtId="49" fontId="24" fillId="6" borderId="1" xfId="0" applyNumberFormat="1" applyFont="1" applyFill="1" applyBorder="1" applyAlignment="1"/>
    <xf numFmtId="0" fontId="40" fillId="6" borderId="1" xfId="0" applyFont="1" applyFill="1" applyBorder="1" applyAlignment="1">
      <alignment vertical="top" wrapText="1"/>
    </xf>
    <xf numFmtId="0" fontId="25" fillId="6" borderId="1" xfId="0" applyFont="1" applyFill="1" applyBorder="1" applyAlignment="1">
      <alignment horizontal="justify" vertical="top" wrapText="1"/>
    </xf>
    <xf numFmtId="0" fontId="26" fillId="6" borderId="1" xfId="0" applyNumberFormat="1" applyFont="1" applyFill="1" applyBorder="1" applyAlignment="1">
      <alignment wrapText="1"/>
    </xf>
    <xf numFmtId="167" fontId="25" fillId="6" borderId="7" xfId="0" applyNumberFormat="1" applyFont="1" applyFill="1" applyBorder="1" applyAlignment="1">
      <alignment vertical="center" wrapText="1"/>
    </xf>
    <xf numFmtId="0" fontId="26" fillId="6" borderId="1" xfId="0" applyFont="1" applyFill="1" applyBorder="1" applyAlignment="1">
      <alignment horizontal="left" wrapText="1"/>
    </xf>
    <xf numFmtId="167" fontId="41" fillId="6" borderId="1" xfId="0" applyNumberFormat="1" applyFont="1" applyFill="1" applyBorder="1" applyAlignment="1">
      <alignment horizontal="center" wrapText="1"/>
    </xf>
    <xf numFmtId="0" fontId="41" fillId="6" borderId="1" xfId="0" applyFont="1" applyFill="1" applyBorder="1" applyAlignment="1">
      <alignment horizontal="center" wrapText="1"/>
    </xf>
    <xf numFmtId="167" fontId="36" fillId="6" borderId="1" xfId="0" applyNumberFormat="1" applyFont="1" applyFill="1" applyBorder="1" applyAlignment="1">
      <alignment horizontal="center" wrapText="1"/>
    </xf>
    <xf numFmtId="0" fontId="26" fillId="6" borderId="1" xfId="0" applyNumberFormat="1" applyFont="1" applyFill="1" applyBorder="1" applyAlignment="1">
      <alignment vertical="top" wrapText="1"/>
    </xf>
    <xf numFmtId="0" fontId="24" fillId="6" borderId="0" xfId="0" applyFont="1" applyFill="1" applyBorder="1" applyAlignment="1">
      <alignment horizontal="center"/>
    </xf>
    <xf numFmtId="0" fontId="33" fillId="6" borderId="1" xfId="0" applyFont="1" applyFill="1" applyBorder="1" applyAlignment="1">
      <alignment wrapText="1"/>
    </xf>
    <xf numFmtId="0" fontId="32" fillId="6" borderId="1" xfId="0" applyFont="1" applyFill="1" applyBorder="1" applyAlignment="1">
      <alignment wrapText="1"/>
    </xf>
    <xf numFmtId="0" fontId="32" fillId="6" borderId="1" xfId="0" applyFont="1" applyFill="1" applyBorder="1" applyAlignment="1">
      <alignment horizontal="left" wrapText="1"/>
    </xf>
    <xf numFmtId="167" fontId="34" fillId="6" borderId="0" xfId="0" applyNumberFormat="1" applyFont="1" applyFill="1" applyBorder="1" applyAlignment="1">
      <alignment horizontal="left" vertical="center" wrapText="1"/>
    </xf>
    <xf numFmtId="0" fontId="26" fillId="6" borderId="1" xfId="6" applyFont="1" applyFill="1" applyBorder="1" applyAlignment="1" applyProtection="1">
      <alignment horizontal="left" wrapText="1"/>
      <protection locked="0"/>
    </xf>
    <xf numFmtId="0" fontId="25" fillId="6" borderId="1" xfId="0" applyFont="1" applyFill="1" applyBorder="1" applyAlignment="1">
      <alignment vertical="justify" wrapText="1"/>
    </xf>
    <xf numFmtId="49" fontId="23" fillId="6" borderId="1" xfId="0" applyNumberFormat="1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49" fontId="40" fillId="6" borderId="1" xfId="0" applyNumberFormat="1" applyFont="1" applyFill="1" applyBorder="1" applyAlignment="1">
      <alignment wrapText="1"/>
    </xf>
    <xf numFmtId="0" fontId="25" fillId="6" borderId="8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25" fillId="6" borderId="1" xfId="6" applyFont="1" applyFill="1" applyBorder="1" applyAlignment="1" applyProtection="1">
      <alignment horizontal="left" wrapText="1"/>
      <protection locked="0"/>
    </xf>
    <xf numFmtId="49" fontId="23" fillId="6" borderId="4" xfId="0" applyNumberFormat="1" applyFont="1" applyFill="1" applyBorder="1" applyAlignment="1">
      <alignment horizontal="left"/>
    </xf>
    <xf numFmtId="49" fontId="23" fillId="6" borderId="6" xfId="0" applyNumberFormat="1" applyFont="1" applyFill="1" applyBorder="1" applyAlignment="1">
      <alignment horizontal="left"/>
    </xf>
    <xf numFmtId="49" fontId="23" fillId="6" borderId="3" xfId="0" applyNumberFormat="1" applyFont="1" applyFill="1" applyBorder="1" applyAlignment="1">
      <alignment horizontal="left"/>
    </xf>
    <xf numFmtId="0" fontId="26" fillId="6" borderId="1" xfId="0" applyNumberFormat="1" applyFont="1" applyFill="1" applyBorder="1" applyAlignment="1">
      <alignment horizontal="left" vertical="center" wrapText="1"/>
    </xf>
    <xf numFmtId="49" fontId="25" fillId="6" borderId="0" xfId="0" applyNumberFormat="1" applyFont="1" applyFill="1" applyBorder="1" applyAlignment="1">
      <alignment horizontal="left" vertical="center" wrapText="1"/>
    </xf>
    <xf numFmtId="49" fontId="23" fillId="6" borderId="4" xfId="0" applyNumberFormat="1" applyFont="1" applyFill="1" applyBorder="1" applyAlignment="1">
      <alignment horizontal="left" wrapText="1"/>
    </xf>
    <xf numFmtId="49" fontId="23" fillId="6" borderId="6" xfId="0" applyNumberFormat="1" applyFont="1" applyFill="1" applyBorder="1" applyAlignment="1">
      <alignment horizontal="left" wrapText="1"/>
    </xf>
    <xf numFmtId="49" fontId="23" fillId="6" borderId="3" xfId="0" applyNumberFormat="1" applyFont="1" applyFill="1" applyBorder="1" applyAlignment="1">
      <alignment horizontal="left" wrapText="1"/>
    </xf>
    <xf numFmtId="49" fontId="37" fillId="6" borderId="1" xfId="0" applyNumberFormat="1" applyFont="1" applyFill="1" applyBorder="1" applyAlignment="1">
      <alignment horizontal="center"/>
    </xf>
    <xf numFmtId="0" fontId="26" fillId="6" borderId="1" xfId="0" applyFont="1" applyFill="1" applyBorder="1"/>
    <xf numFmtId="0" fontId="26" fillId="6" borderId="1" xfId="0" applyFont="1" applyFill="1" applyBorder="1" applyAlignment="1" applyProtection="1">
      <alignment vertical="top" wrapText="1"/>
      <protection locked="0"/>
    </xf>
    <xf numFmtId="0" fontId="42" fillId="6" borderId="0" xfId="0" applyFont="1" applyFill="1" applyAlignment="1">
      <alignment wrapText="1"/>
    </xf>
    <xf numFmtId="0" fontId="26" fillId="6" borderId="1" xfId="7" applyFont="1" applyFill="1" applyBorder="1" applyAlignment="1">
      <alignment wrapText="1"/>
    </xf>
    <xf numFmtId="0" fontId="25" fillId="6" borderId="1" xfId="0" applyFont="1" applyFill="1" applyBorder="1" applyAlignment="1">
      <alignment horizontal="left" vertical="top" wrapText="1"/>
    </xf>
    <xf numFmtId="0" fontId="26" fillId="6" borderId="1" xfId="5" applyFont="1" applyFill="1" applyBorder="1" applyAlignment="1">
      <alignment wrapText="1"/>
    </xf>
    <xf numFmtId="49" fontId="24" fillId="6" borderId="4" xfId="0" applyNumberFormat="1" applyFont="1" applyFill="1" applyBorder="1" applyAlignment="1">
      <alignment wrapText="1"/>
    </xf>
    <xf numFmtId="49" fontId="24" fillId="6" borderId="6" xfId="0" applyNumberFormat="1" applyFont="1" applyFill="1" applyBorder="1" applyAlignment="1">
      <alignment wrapText="1"/>
    </xf>
    <xf numFmtId="49" fontId="24" fillId="6" borderId="3" xfId="0" applyNumberFormat="1" applyFont="1" applyFill="1" applyBorder="1" applyAlignment="1">
      <alignment wrapText="1"/>
    </xf>
    <xf numFmtId="0" fontId="25" fillId="6" borderId="1" xfId="0" applyNumberFormat="1" applyFont="1" applyFill="1" applyBorder="1" applyAlignment="1">
      <alignment wrapText="1"/>
    </xf>
    <xf numFmtId="49" fontId="24" fillId="6" borderId="8" xfId="0" applyNumberFormat="1" applyFont="1" applyFill="1" applyBorder="1" applyAlignment="1">
      <alignment horizontal="left"/>
    </xf>
    <xf numFmtId="49" fontId="24" fillId="6" borderId="9" xfId="0" applyNumberFormat="1" applyFont="1" applyFill="1" applyBorder="1" applyAlignment="1">
      <alignment horizontal="left"/>
    </xf>
    <xf numFmtId="49" fontId="24" fillId="6" borderId="10" xfId="0" applyNumberFormat="1" applyFont="1" applyFill="1" applyBorder="1" applyAlignment="1">
      <alignment horizontal="left"/>
    </xf>
    <xf numFmtId="0" fontId="23" fillId="6" borderId="3" xfId="0" applyFont="1" applyFill="1" applyBorder="1" applyAlignment="1">
      <alignment horizontal="center" wrapText="1"/>
    </xf>
    <xf numFmtId="49" fontId="37" fillId="6" borderId="1" xfId="0" applyNumberFormat="1" applyFont="1" applyFill="1" applyBorder="1" applyAlignment="1">
      <alignment horizontal="left"/>
    </xf>
    <xf numFmtId="0" fontId="24" fillId="6" borderId="3" xfId="0" applyFont="1" applyFill="1" applyBorder="1" applyAlignment="1">
      <alignment horizontal="center" wrapText="1"/>
    </xf>
    <xf numFmtId="49" fontId="35" fillId="6" borderId="3" xfId="0" applyNumberFormat="1" applyFont="1" applyFill="1" applyBorder="1" applyAlignment="1"/>
    <xf numFmtId="0" fontId="33" fillId="6" borderId="0" xfId="0" applyFont="1" applyFill="1" applyBorder="1" applyAlignment="1">
      <alignment horizontal="center" vertical="center" wrapText="1"/>
    </xf>
    <xf numFmtId="49" fontId="26" fillId="6" borderId="1" xfId="0" applyNumberFormat="1" applyFont="1" applyFill="1" applyBorder="1" applyAlignment="1">
      <alignment wrapText="1"/>
    </xf>
    <xf numFmtId="49" fontId="24" fillId="6" borderId="2" xfId="0" applyNumberFormat="1" applyFont="1" applyFill="1" applyBorder="1" applyAlignment="1">
      <alignment horizontal="center" wrapText="1"/>
    </xf>
    <xf numFmtId="0" fontId="24" fillId="6" borderId="0" xfId="0" applyFont="1" applyFill="1" applyBorder="1"/>
    <xf numFmtId="0" fontId="45" fillId="6" borderId="0" xfId="0" applyFont="1" applyFill="1" applyAlignment="1">
      <alignment horizontal="left" vertical="justify" wrapText="1"/>
    </xf>
    <xf numFmtId="0" fontId="44" fillId="6" borderId="0" xfId="0" applyFont="1" applyFill="1" applyAlignment="1">
      <alignment horizontal="left" vertical="justify" wrapText="1"/>
    </xf>
    <xf numFmtId="0" fontId="45" fillId="6" borderId="0" xfId="0" applyFont="1" applyFill="1" applyAlignment="1"/>
    <xf numFmtId="0" fontId="26" fillId="6" borderId="1" xfId="0" applyFont="1" applyFill="1" applyBorder="1" applyAlignment="1">
      <alignment horizontal="center" vertical="justify" wrapText="1"/>
    </xf>
    <xf numFmtId="165" fontId="24" fillId="6" borderId="1" xfId="0" applyNumberFormat="1" applyFont="1" applyFill="1" applyBorder="1" applyAlignment="1">
      <alignment horizontal="center" wrapText="1"/>
    </xf>
    <xf numFmtId="0" fontId="8" fillId="6" borderId="0" xfId="0" applyFont="1" applyFill="1" applyAlignment="1">
      <alignment vertical="top"/>
    </xf>
    <xf numFmtId="0" fontId="2" fillId="6" borderId="0" xfId="0" applyFont="1" applyFill="1" applyAlignment="1">
      <alignment horizontal="left" vertical="top" wrapText="1"/>
    </xf>
    <xf numFmtId="0" fontId="26" fillId="6" borderId="0" xfId="0" applyFont="1" applyFill="1" applyAlignment="1">
      <alignment horizontal="left" vertical="justify" wrapText="1"/>
    </xf>
    <xf numFmtId="0" fontId="3" fillId="6" borderId="0" xfId="0" applyFont="1" applyFill="1" applyAlignment="1">
      <alignment horizontal="left" vertical="top" wrapText="1"/>
    </xf>
    <xf numFmtId="0" fontId="25" fillId="6" borderId="0" xfId="0" applyFont="1" applyFill="1" applyAlignment="1">
      <alignment horizontal="left" vertical="justify" wrapText="1"/>
    </xf>
    <xf numFmtId="0" fontId="25" fillId="6" borderId="0" xfId="0" applyNumberFormat="1" applyFont="1" applyFill="1" applyAlignment="1">
      <alignment horizontal="center" wrapText="1"/>
    </xf>
    <xf numFmtId="0" fontId="3" fillId="6" borderId="1" xfId="0" applyFont="1" applyFill="1" applyBorder="1" applyAlignment="1">
      <alignment horizontal="center" vertical="top" wrapText="1"/>
    </xf>
    <xf numFmtId="0" fontId="26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0" fontId="26" fillId="6" borderId="1" xfId="0" applyNumberFormat="1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left" vertical="top" wrapText="1"/>
    </xf>
    <xf numFmtId="0" fontId="26" fillId="6" borderId="6" xfId="0" applyFont="1" applyFill="1" applyBorder="1" applyAlignment="1">
      <alignment horizontal="center" vertical="justify" wrapText="1"/>
    </xf>
    <xf numFmtId="0" fontId="26" fillId="6" borderId="3" xfId="0" applyFont="1" applyFill="1" applyBorder="1" applyAlignment="1">
      <alignment horizontal="center" vertical="justify" wrapText="1"/>
    </xf>
    <xf numFmtId="0" fontId="13" fillId="6" borderId="3" xfId="0" applyFont="1" applyFill="1" applyBorder="1" applyAlignment="1">
      <alignment vertical="top" wrapText="1"/>
    </xf>
    <xf numFmtId="0" fontId="13" fillId="6" borderId="0" xfId="0" applyFont="1" applyFill="1" applyAlignment="1">
      <alignment vertical="top" wrapText="1"/>
    </xf>
    <xf numFmtId="0" fontId="24" fillId="6" borderId="1" xfId="0" applyNumberFormat="1" applyFont="1" applyFill="1" applyBorder="1" applyAlignment="1">
      <alignment horizontal="center" wrapText="1"/>
    </xf>
    <xf numFmtId="167" fontId="26" fillId="6" borderId="0" xfId="0" applyNumberFormat="1" applyFont="1" applyFill="1" applyBorder="1"/>
    <xf numFmtId="0" fontId="13" fillId="6" borderId="1" xfId="0" applyNumberFormat="1" applyFont="1" applyFill="1" applyBorder="1" applyAlignment="1">
      <alignment horizontal="left" vertical="top" wrapText="1"/>
    </xf>
    <xf numFmtId="49" fontId="13" fillId="6" borderId="1" xfId="0" applyNumberFormat="1" applyFont="1" applyFill="1" applyBorder="1" applyAlignment="1">
      <alignment horizontal="left" vertical="top" wrapText="1"/>
    </xf>
    <xf numFmtId="0" fontId="43" fillId="6" borderId="1" xfId="0" applyFont="1" applyFill="1" applyBorder="1" applyAlignment="1">
      <alignment vertical="top" wrapText="1"/>
    </xf>
    <xf numFmtId="49" fontId="13" fillId="6" borderId="1" xfId="0" applyNumberFormat="1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/>
    </xf>
    <xf numFmtId="0" fontId="13" fillId="6" borderId="1" xfId="0" applyFont="1" applyFill="1" applyBorder="1" applyAlignment="1">
      <alignment horizontal="left" wrapText="1"/>
    </xf>
    <xf numFmtId="0" fontId="13" fillId="6" borderId="1" xfId="1" applyFont="1" applyFill="1" applyBorder="1" applyAlignment="1">
      <alignment horizontal="left" vertical="top" wrapText="1"/>
    </xf>
    <xf numFmtId="0" fontId="13" fillId="6" borderId="1" xfId="0" applyNumberFormat="1" applyFont="1" applyFill="1" applyBorder="1" applyAlignment="1">
      <alignment vertical="top" wrapText="1"/>
    </xf>
    <xf numFmtId="167" fontId="24" fillId="6" borderId="1" xfId="0" applyNumberFormat="1" applyFont="1" applyFill="1" applyBorder="1"/>
    <xf numFmtId="165" fontId="26" fillId="6" borderId="4" xfId="0" applyNumberFormat="1" applyFont="1" applyFill="1" applyBorder="1" applyAlignment="1">
      <alignment horizontal="center" wrapText="1"/>
    </xf>
    <xf numFmtId="0" fontId="13" fillId="6" borderId="1" xfId="5" applyFont="1" applyFill="1" applyBorder="1" applyAlignment="1">
      <alignment vertical="top" wrapText="1"/>
    </xf>
    <xf numFmtId="0" fontId="23" fillId="6" borderId="3" xfId="0" applyNumberFormat="1" applyFont="1" applyFill="1" applyBorder="1" applyAlignment="1">
      <alignment horizontal="center"/>
    </xf>
    <xf numFmtId="0" fontId="13" fillId="6" borderId="1" xfId="0" applyFont="1" applyFill="1" applyBorder="1" applyAlignment="1" applyProtection="1">
      <alignment vertical="top" wrapText="1"/>
      <protection locked="0"/>
    </xf>
    <xf numFmtId="0" fontId="43" fillId="6" borderId="0" xfId="0" applyFont="1" applyFill="1" applyAlignment="1">
      <alignment vertical="top" wrapText="1"/>
    </xf>
    <xf numFmtId="1" fontId="24" fillId="6" borderId="1" xfId="0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horizontal="justify" vertical="justify" wrapText="1"/>
    </xf>
    <xf numFmtId="0" fontId="25" fillId="6" borderId="7" xfId="0" applyFont="1" applyFill="1" applyBorder="1" applyAlignment="1">
      <alignment vertical="center" wrapText="1"/>
    </xf>
    <xf numFmtId="49" fontId="43" fillId="6" borderId="1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wrapText="1"/>
    </xf>
    <xf numFmtId="0" fontId="45" fillId="6" borderId="3" xfId="0" applyNumberFormat="1" applyFont="1" applyFill="1" applyBorder="1" applyAlignment="1">
      <alignment horizontal="center"/>
    </xf>
    <xf numFmtId="167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6" fillId="6" borderId="3" xfId="0" applyNumberFormat="1" applyFont="1" applyFill="1" applyBorder="1" applyAlignment="1">
      <alignment horizontal="center"/>
    </xf>
    <xf numFmtId="49" fontId="40" fillId="6" borderId="1" xfId="0" applyNumberFormat="1" applyFont="1" applyFill="1" applyBorder="1" applyAlignment="1">
      <alignment vertical="top" wrapText="1"/>
    </xf>
    <xf numFmtId="49" fontId="13" fillId="6" borderId="1" xfId="0" applyNumberFormat="1" applyFont="1" applyFill="1" applyBorder="1" applyAlignment="1">
      <alignment wrapText="1"/>
    </xf>
    <xf numFmtId="167" fontId="25" fillId="6" borderId="0" xfId="0" applyNumberFormat="1" applyFont="1" applyFill="1" applyAlignment="1">
      <alignment horizontal="left" vertical="center" wrapText="1"/>
    </xf>
    <xf numFmtId="0" fontId="12" fillId="6" borderId="1" xfId="0" applyFont="1" applyFill="1" applyBorder="1" applyAlignment="1">
      <alignment vertical="top" wrapText="1"/>
    </xf>
    <xf numFmtId="0" fontId="13" fillId="6" borderId="1" xfId="6" applyFont="1" applyFill="1" applyBorder="1" applyAlignment="1" applyProtection="1">
      <alignment horizontal="left" vertical="top" wrapText="1"/>
      <protection locked="0"/>
    </xf>
    <xf numFmtId="0" fontId="24" fillId="6" borderId="10" xfId="0" applyNumberFormat="1" applyFont="1" applyFill="1" applyBorder="1" applyAlignment="1">
      <alignment horizontal="center" wrapText="1"/>
    </xf>
    <xf numFmtId="0" fontId="24" fillId="6" borderId="0" xfId="0" applyNumberFormat="1" applyFont="1" applyFill="1" applyAlignment="1">
      <alignment horizontal="center"/>
    </xf>
    <xf numFmtId="0" fontId="48" fillId="6" borderId="0" xfId="0" applyFont="1" applyFill="1" applyAlignment="1">
      <alignment horizontal="left" vertical="justify" wrapText="1"/>
    </xf>
    <xf numFmtId="0" fontId="48" fillId="6" borderId="0" xfId="0" applyFont="1" applyFill="1" applyAlignment="1">
      <alignment horizontal="center" vertical="justify"/>
    </xf>
    <xf numFmtId="0" fontId="48" fillId="6" borderId="0" xfId="0" applyFont="1" applyFill="1" applyAlignment="1">
      <alignment horizontal="justify" vertical="justify"/>
    </xf>
    <xf numFmtId="0" fontId="48" fillId="6" borderId="0" xfId="0" applyFont="1" applyFill="1" applyBorder="1"/>
    <xf numFmtId="0" fontId="48" fillId="6" borderId="5" xfId="0" applyFont="1" applyFill="1" applyBorder="1"/>
    <xf numFmtId="0" fontId="49" fillId="6" borderId="0" xfId="0" applyFont="1" applyFill="1" applyBorder="1" applyAlignment="1">
      <alignment horizontal="left" vertical="center" wrapText="1"/>
    </xf>
    <xf numFmtId="0" fontId="48" fillId="6" borderId="0" xfId="0" applyFont="1" applyFill="1" applyAlignment="1">
      <alignment horizontal="right"/>
    </xf>
    <xf numFmtId="0" fontId="48" fillId="6" borderId="5" xfId="0" applyFont="1" applyFill="1" applyBorder="1" applyAlignment="1">
      <alignment horizontal="left"/>
    </xf>
    <xf numFmtId="0" fontId="49" fillId="6" borderId="0" xfId="0" applyFont="1" applyFill="1" applyBorder="1" applyAlignment="1">
      <alignment horizontal="center" vertical="top" wrapText="1"/>
    </xf>
    <xf numFmtId="0" fontId="48" fillId="6" borderId="0" xfId="0" applyFont="1" applyFill="1" applyBorder="1" applyAlignment="1">
      <alignment horizontal="center" vertical="top" wrapText="1"/>
    </xf>
    <xf numFmtId="0" fontId="48" fillId="6" borderId="0" xfId="0" applyFont="1" applyFill="1" applyBorder="1" applyAlignment="1">
      <alignment horizontal="center" vertical="center" wrapText="1"/>
    </xf>
    <xf numFmtId="167" fontId="49" fillId="6" borderId="0" xfId="0" applyNumberFormat="1" applyFont="1" applyFill="1" applyBorder="1" applyAlignment="1">
      <alignment horizontal="left" vertical="center" wrapText="1"/>
    </xf>
    <xf numFmtId="166" fontId="49" fillId="6" borderId="0" xfId="0" applyNumberFormat="1" applyFont="1" applyFill="1" applyBorder="1" applyAlignment="1">
      <alignment horizontal="center" vertical="center" wrapText="1"/>
    </xf>
    <xf numFmtId="0" fontId="49" fillId="6" borderId="0" xfId="0" applyFont="1" applyFill="1" applyBorder="1" applyAlignment="1">
      <alignment horizontal="center" vertical="center" wrapText="1"/>
    </xf>
    <xf numFmtId="166" fontId="48" fillId="6" borderId="0" xfId="0" applyNumberFormat="1" applyFont="1" applyFill="1" applyBorder="1" applyAlignment="1">
      <alignment horizontal="center" vertical="center" wrapText="1"/>
    </xf>
    <xf numFmtId="0" fontId="48" fillId="6" borderId="1" xfId="0" applyFont="1" applyFill="1" applyBorder="1" applyAlignment="1">
      <alignment wrapText="1"/>
    </xf>
    <xf numFmtId="167" fontId="48" fillId="6" borderId="0" xfId="0" applyNumberFormat="1" applyFont="1" applyFill="1" applyBorder="1" applyAlignment="1">
      <alignment horizontal="center" vertical="center" wrapText="1"/>
    </xf>
    <xf numFmtId="9" fontId="48" fillId="6" borderId="0" xfId="0" applyNumberFormat="1" applyFont="1" applyFill="1" applyBorder="1" applyAlignment="1">
      <alignment horizontal="center" vertical="center" wrapText="1"/>
    </xf>
    <xf numFmtId="0" fontId="49" fillId="6" borderId="1" xfId="0" applyFont="1" applyFill="1" applyBorder="1" applyAlignment="1">
      <alignment horizontal="left" vertical="center" wrapText="1"/>
    </xf>
    <xf numFmtId="0" fontId="49" fillId="6" borderId="2" xfId="0" applyFont="1" applyFill="1" applyBorder="1" applyAlignment="1">
      <alignment vertical="center" wrapText="1"/>
    </xf>
    <xf numFmtId="0" fontId="49" fillId="6" borderId="11" xfId="0" applyFont="1" applyFill="1" applyBorder="1" applyAlignment="1">
      <alignment vertical="center" wrapText="1"/>
    </xf>
    <xf numFmtId="0" fontId="49" fillId="6" borderId="0" xfId="0" applyFont="1" applyFill="1" applyAlignment="1">
      <alignment horizontal="left" vertical="center" wrapText="1"/>
    </xf>
    <xf numFmtId="165" fontId="49" fillId="6" borderId="3" xfId="0" applyNumberFormat="1" applyFont="1" applyFill="1" applyBorder="1" applyAlignment="1">
      <alignment horizontal="center" wrapText="1"/>
    </xf>
    <xf numFmtId="165" fontId="49" fillId="6" borderId="0" xfId="0" applyNumberFormat="1" applyFont="1" applyFill="1" applyBorder="1" applyAlignment="1">
      <alignment horizontal="center" wrapText="1"/>
    </xf>
    <xf numFmtId="49" fontId="52" fillId="6" borderId="1" xfId="2" applyNumberFormat="1" applyFont="1" applyFill="1" applyBorder="1" applyAlignment="1">
      <alignment horizontal="center" vertical="top" wrapText="1"/>
    </xf>
    <xf numFmtId="0" fontId="48" fillId="6" borderId="0" xfId="0" applyFont="1" applyFill="1"/>
    <xf numFmtId="0" fontId="44" fillId="6" borderId="0" xfId="0" applyFont="1" applyFill="1" applyAlignment="1">
      <alignment horizontal="center" wrapText="1"/>
    </xf>
    <xf numFmtId="0" fontId="44" fillId="6" borderId="0" xfId="0" applyFont="1" applyFill="1" applyAlignment="1">
      <alignment wrapText="1"/>
    </xf>
    <xf numFmtId="0" fontId="44" fillId="6" borderId="0" xfId="0" applyFont="1" applyFill="1" applyAlignment="1">
      <alignment horizontal="center"/>
    </xf>
    <xf numFmtId="49" fontId="23" fillId="6" borderId="4" xfId="0" applyNumberFormat="1" applyFont="1" applyFill="1" applyBorder="1" applyAlignment="1">
      <alignment horizontal="left" wrapText="1"/>
    </xf>
    <xf numFmtId="49" fontId="23" fillId="6" borderId="6" xfId="0" applyNumberFormat="1" applyFont="1" applyFill="1" applyBorder="1" applyAlignment="1">
      <alignment horizontal="left" wrapText="1"/>
    </xf>
    <xf numFmtId="49" fontId="23" fillId="6" borderId="3" xfId="0" applyNumberFormat="1" applyFont="1" applyFill="1" applyBorder="1" applyAlignment="1">
      <alignment horizontal="left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3" fillId="6" borderId="1" xfId="0" applyFont="1" applyFill="1" applyBorder="1" applyAlignment="1">
      <alignment horizontal="center" wrapText="1"/>
    </xf>
    <xf numFmtId="0" fontId="13" fillId="6" borderId="1" xfId="6" applyFont="1" applyFill="1" applyBorder="1" applyAlignment="1" applyProtection="1">
      <alignment horizontal="left" wrapText="1"/>
      <protection locked="0"/>
    </xf>
    <xf numFmtId="0" fontId="13" fillId="6" borderId="2" xfId="0" applyFont="1" applyFill="1" applyBorder="1" applyAlignment="1">
      <alignment vertical="top" wrapText="1"/>
    </xf>
    <xf numFmtId="0" fontId="24" fillId="6" borderId="10" xfId="0" applyNumberFormat="1" applyFont="1" applyFill="1" applyBorder="1" applyAlignment="1">
      <alignment horizontal="center"/>
    </xf>
    <xf numFmtId="0" fontId="24" fillId="6" borderId="1" xfId="0" applyNumberFormat="1" applyFont="1" applyFill="1" applyBorder="1" applyAlignment="1">
      <alignment horizontal="center"/>
    </xf>
    <xf numFmtId="167" fontId="25" fillId="6" borderId="0" xfId="0" applyNumberFormat="1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49" fillId="7" borderId="0" xfId="0" applyFont="1" applyFill="1" applyBorder="1" applyAlignment="1">
      <alignment horizontal="left" vertical="center" wrapText="1"/>
    </xf>
    <xf numFmtId="0" fontId="48" fillId="7" borderId="0" xfId="0" applyFont="1" applyFill="1" applyBorder="1"/>
    <xf numFmtId="167" fontId="13" fillId="6" borderId="4" xfId="0" applyNumberFormat="1" applyFont="1" applyFill="1" applyBorder="1" applyAlignment="1">
      <alignment horizontal="left"/>
    </xf>
    <xf numFmtId="167" fontId="13" fillId="6" borderId="6" xfId="0" applyNumberFormat="1" applyFont="1" applyFill="1" applyBorder="1" applyAlignment="1">
      <alignment horizontal="left"/>
    </xf>
    <xf numFmtId="167" fontId="13" fillId="6" borderId="3" xfId="0" applyNumberFormat="1" applyFont="1" applyFill="1" applyBorder="1" applyAlignment="1">
      <alignment horizontal="left"/>
    </xf>
    <xf numFmtId="0" fontId="13" fillId="6" borderId="1" xfId="0" applyNumberFormat="1" applyFont="1" applyFill="1" applyBorder="1" applyAlignment="1">
      <alignment horizontal="left" vertical="center" wrapText="1"/>
    </xf>
    <xf numFmtId="0" fontId="50" fillId="6" borderId="3" xfId="0" applyNumberFormat="1" applyFont="1" applyFill="1" applyBorder="1" applyAlignment="1">
      <alignment horizontal="center"/>
    </xf>
    <xf numFmtId="49" fontId="50" fillId="6" borderId="1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8" fontId="26" fillId="6" borderId="1" xfId="0" applyNumberFormat="1" applyFont="1" applyFill="1" applyBorder="1" applyAlignment="1">
      <alignment horizontal="center" wrapText="1"/>
    </xf>
    <xf numFmtId="0" fontId="13" fillId="7" borderId="1" xfId="0" applyFont="1" applyFill="1" applyBorder="1" applyAlignment="1">
      <alignment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50" fillId="6" borderId="6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justify"/>
    </xf>
    <xf numFmtId="167" fontId="25" fillId="6" borderId="0" xfId="0" applyNumberFormat="1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44" fillId="6" borderId="0" xfId="0" applyNumberFormat="1" applyFont="1" applyFill="1" applyBorder="1" applyAlignment="1">
      <alignment horizontal="left" vertical="center" wrapText="1"/>
    </xf>
    <xf numFmtId="0" fontId="45" fillId="6" borderId="0" xfId="0" applyFont="1" applyFill="1" applyBorder="1" applyAlignment="1">
      <alignment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35" fillId="6" borderId="6" xfId="0" applyNumberFormat="1" applyFont="1" applyFill="1" applyBorder="1" applyAlignment="1">
      <alignment horizontal="left"/>
    </xf>
    <xf numFmtId="49" fontId="35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wrapText="1"/>
    </xf>
    <xf numFmtId="0" fontId="13" fillId="6" borderId="0" xfId="0" applyFont="1" applyFill="1" applyAlignment="1">
      <alignment wrapText="1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13" fillId="6" borderId="4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4" fillId="6" borderId="1" xfId="0" applyFont="1" applyFill="1" applyBorder="1"/>
    <xf numFmtId="0" fontId="26" fillId="6" borderId="1" xfId="0" applyFont="1" applyFill="1" applyBorder="1" applyAlignment="1">
      <alignment horizontal="center" vertical="center" wrapText="1"/>
    </xf>
    <xf numFmtId="166" fontId="34" fillId="6" borderId="1" xfId="0" applyNumberFormat="1" applyFont="1" applyFill="1" applyBorder="1" applyAlignment="1">
      <alignment horizontal="center" wrapText="1"/>
    </xf>
    <xf numFmtId="0" fontId="2" fillId="6" borderId="1" xfId="0" applyNumberFormat="1" applyFont="1" applyFill="1" applyBorder="1" applyAlignment="1">
      <alignment vertical="top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6" fillId="6" borderId="4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6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49" fontId="23" fillId="6" borderId="4" xfId="0" applyNumberFormat="1" applyFont="1" applyFill="1" applyBorder="1" applyAlignment="1">
      <alignment horizontal="center" wrapText="1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49" fillId="6" borderId="0" xfId="0" applyFont="1" applyFill="1" applyBorder="1" applyAlignment="1">
      <alignment horizontal="left" vertical="center" wrapText="1"/>
    </xf>
    <xf numFmtId="167" fontId="26" fillId="6" borderId="4" xfId="0" applyNumberFormat="1" applyFont="1" applyFill="1" applyBorder="1" applyAlignment="1"/>
    <xf numFmtId="167" fontId="26" fillId="6" borderId="6" xfId="0" applyNumberFormat="1" applyFont="1" applyFill="1" applyBorder="1" applyAlignment="1"/>
    <xf numFmtId="167" fontId="26" fillId="6" borderId="3" xfId="0" applyNumberFormat="1" applyFont="1" applyFill="1" applyBorder="1" applyAlignment="1"/>
    <xf numFmtId="0" fontId="26" fillId="6" borderId="3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center" vertical="justify" wrapText="1"/>
    </xf>
    <xf numFmtId="0" fontId="25" fillId="6" borderId="1" xfId="0" applyFont="1" applyFill="1" applyBorder="1" applyAlignment="1">
      <alignment horizontal="left" vertical="justify" wrapText="1"/>
    </xf>
    <xf numFmtId="0" fontId="25" fillId="6" borderId="1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 vertical="center" wrapText="1"/>
    </xf>
    <xf numFmtId="0" fontId="25" fillId="6" borderId="1" xfId="0" applyFont="1" applyFill="1" applyBorder="1"/>
    <xf numFmtId="2" fontId="25" fillId="6" borderId="1" xfId="0" applyNumberFormat="1" applyFont="1" applyFill="1" applyBorder="1" applyAlignment="1">
      <alignment wrapText="1"/>
    </xf>
    <xf numFmtId="165" fontId="33" fillId="6" borderId="1" xfId="0" applyNumberFormat="1" applyFont="1" applyFill="1" applyBorder="1" applyAlignment="1">
      <alignment horizontal="center" wrapText="1"/>
    </xf>
    <xf numFmtId="0" fontId="25" fillId="6" borderId="3" xfId="0" applyFont="1" applyFill="1" applyBorder="1" applyAlignment="1">
      <alignment horizontal="center" wrapText="1"/>
    </xf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/>
    <xf numFmtId="0" fontId="26" fillId="6" borderId="4" xfId="0" applyFont="1" applyFill="1" applyBorder="1" applyAlignment="1">
      <alignment horizontal="justify" vertical="justify" wrapText="1"/>
    </xf>
    <xf numFmtId="0" fontId="26" fillId="6" borderId="4" xfId="0" applyFont="1" applyFill="1" applyBorder="1" applyAlignment="1">
      <alignment horizontal="left" vertical="justify" wrapText="1"/>
    </xf>
    <xf numFmtId="0" fontId="25" fillId="6" borderId="1" xfId="0" applyFont="1" applyFill="1" applyBorder="1" applyAlignment="1">
      <alignment vertical="top" wrapText="1"/>
    </xf>
    <xf numFmtId="166" fontId="38" fillId="6" borderId="1" xfId="0" applyNumberFormat="1" applyFont="1" applyFill="1" applyBorder="1" applyAlignment="1">
      <alignment horizontal="center" wrapText="1"/>
    </xf>
    <xf numFmtId="49" fontId="26" fillId="6" borderId="4" xfId="0" applyNumberFormat="1" applyFont="1" applyFill="1" applyBorder="1" applyAlignment="1">
      <alignment horizontal="center" wrapText="1"/>
    </xf>
    <xf numFmtId="165" fontId="26" fillId="7" borderId="1" xfId="0" applyNumberFormat="1" applyFont="1" applyFill="1" applyBorder="1" applyAlignment="1">
      <alignment horizontal="center" wrapText="1"/>
    </xf>
    <xf numFmtId="165" fontId="55" fillId="6" borderId="1" xfId="0" applyNumberFormat="1" applyFont="1" applyFill="1" applyBorder="1" applyAlignment="1">
      <alignment horizontal="center" wrapText="1"/>
    </xf>
    <xf numFmtId="0" fontId="25" fillId="6" borderId="1" xfId="0" applyFont="1" applyFill="1" applyBorder="1" applyAlignment="1">
      <alignment horizontal="justify" vertical="justify" wrapText="1"/>
    </xf>
    <xf numFmtId="165" fontId="56" fillId="6" borderId="1" xfId="0" applyNumberFormat="1" applyFont="1" applyFill="1" applyBorder="1" applyAlignment="1">
      <alignment horizontal="center" wrapText="1"/>
    </xf>
    <xf numFmtId="167" fontId="26" fillId="6" borderId="1" xfId="0" applyNumberFormat="1" applyFont="1" applyFill="1" applyBorder="1" applyAlignment="1">
      <alignment horizontal="left" wrapText="1"/>
    </xf>
    <xf numFmtId="167" fontId="36" fillId="6" borderId="1" xfId="8" applyNumberFormat="1" applyFont="1" applyFill="1" applyBorder="1" applyAlignment="1">
      <alignment horizontal="center" wrapText="1"/>
    </xf>
    <xf numFmtId="0" fontId="57" fillId="6" borderId="1" xfId="0" applyFont="1" applyFill="1" applyBorder="1" applyAlignment="1">
      <alignment horizontal="left" vertical="center" wrapText="1"/>
    </xf>
    <xf numFmtId="0" fontId="40" fillId="6" borderId="1" xfId="0" applyFont="1" applyFill="1" applyBorder="1" applyAlignment="1">
      <alignment horizontal="center" wrapText="1"/>
    </xf>
    <xf numFmtId="167" fontId="40" fillId="6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wrapText="1"/>
    </xf>
    <xf numFmtId="0" fontId="26" fillId="5" borderId="3" xfId="0" applyFont="1" applyFill="1" applyBorder="1" applyAlignment="1">
      <alignment horizontal="center" wrapText="1"/>
    </xf>
    <xf numFmtId="49" fontId="24" fillId="5" borderId="1" xfId="0" applyNumberFormat="1" applyFont="1" applyFill="1" applyBorder="1" applyAlignment="1">
      <alignment horizontal="center" wrapText="1"/>
    </xf>
    <xf numFmtId="0" fontId="26" fillId="5" borderId="4" xfId="0" applyFont="1" applyFill="1" applyBorder="1" applyAlignment="1">
      <alignment horizontal="left" vertical="justify" wrapText="1"/>
    </xf>
    <xf numFmtId="166" fontId="36" fillId="5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center" wrapText="1"/>
    </xf>
    <xf numFmtId="4" fontId="26" fillId="6" borderId="1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/>
    </xf>
    <xf numFmtId="49" fontId="26" fillId="6" borderId="3" xfId="0" applyNumberFormat="1" applyFont="1" applyFill="1" applyBorder="1" applyAlignment="1">
      <alignment horizontal="center" wrapText="1"/>
    </xf>
    <xf numFmtId="0" fontId="25" fillId="6" borderId="4" xfId="0" applyFont="1" applyFill="1" applyBorder="1" applyAlignment="1">
      <alignment horizontal="left" vertical="justify" wrapText="1"/>
    </xf>
    <xf numFmtId="165" fontId="34" fillId="6" borderId="1" xfId="0" applyNumberFormat="1" applyFont="1" applyFill="1" applyBorder="1" applyAlignment="1">
      <alignment horizontal="center" wrapText="1"/>
    </xf>
    <xf numFmtId="167" fontId="23" fillId="6" borderId="4" xfId="0" applyNumberFormat="1" applyFont="1" applyFill="1" applyBorder="1" applyAlignment="1">
      <alignment horizontal="center" wrapText="1"/>
    </xf>
    <xf numFmtId="0" fontId="24" fillId="6" borderId="3" xfId="0" applyFont="1" applyFill="1" applyBorder="1" applyAlignment="1">
      <alignment horizontal="center"/>
    </xf>
    <xf numFmtId="49" fontId="26" fillId="6" borderId="4" xfId="0" applyNumberFormat="1" applyFont="1" applyFill="1" applyBorder="1" applyAlignment="1">
      <alignment wrapText="1"/>
    </xf>
    <xf numFmtId="49" fontId="26" fillId="6" borderId="6" xfId="0" applyNumberFormat="1" applyFont="1" applyFill="1" applyBorder="1" applyAlignment="1">
      <alignment wrapText="1"/>
    </xf>
    <xf numFmtId="49" fontId="26" fillId="6" borderId="3" xfId="0" applyNumberFormat="1" applyFont="1" applyFill="1" applyBorder="1" applyAlignment="1">
      <alignment wrapText="1"/>
    </xf>
    <xf numFmtId="49" fontId="40" fillId="6" borderId="4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49" fontId="40" fillId="6" borderId="4" xfId="0" applyNumberFormat="1" applyFont="1" applyFill="1" applyBorder="1" applyAlignment="1">
      <alignment horizontal="center"/>
    </xf>
    <xf numFmtId="49" fontId="40" fillId="6" borderId="6" xfId="0" applyNumberFormat="1" applyFont="1" applyFill="1" applyBorder="1" applyAlignment="1">
      <alignment horizontal="center"/>
    </xf>
    <xf numFmtId="49" fontId="40" fillId="6" borderId="3" xfId="0" applyNumberFormat="1" applyFont="1" applyFill="1" applyBorder="1" applyAlignment="1">
      <alignment horizontal="center"/>
    </xf>
    <xf numFmtId="49" fontId="26" fillId="6" borderId="4" xfId="0" applyNumberFormat="1" applyFont="1" applyFill="1" applyBorder="1" applyAlignment="1">
      <alignment horizontal="center"/>
    </xf>
    <xf numFmtId="167" fontId="58" fillId="6" borderId="4" xfId="0" applyNumberFormat="1" applyFont="1" applyFill="1" applyBorder="1" applyAlignment="1">
      <alignment horizontal="center" wrapText="1"/>
    </xf>
    <xf numFmtId="166" fontId="59" fillId="6" borderId="1" xfId="0" applyNumberFormat="1" applyFont="1" applyFill="1" applyBorder="1" applyAlignment="1">
      <alignment horizontal="center" wrapText="1"/>
    </xf>
    <xf numFmtId="167" fontId="60" fillId="6" borderId="4" xfId="0" applyNumberFormat="1" applyFont="1" applyFill="1" applyBorder="1" applyAlignment="1">
      <alignment horizontal="center" wrapText="1"/>
    </xf>
    <xf numFmtId="166" fontId="39" fillId="6" borderId="1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1" xfId="0" applyNumberFormat="1" applyFont="1" applyFill="1" applyBorder="1" applyAlignment="1">
      <alignment horizontal="justify" vertical="justify" wrapText="1"/>
    </xf>
    <xf numFmtId="165" fontId="26" fillId="6" borderId="1" xfId="0" applyNumberFormat="1" applyFont="1" applyFill="1" applyBorder="1" applyAlignment="1">
      <alignment horizontal="center"/>
    </xf>
    <xf numFmtId="165" fontId="25" fillId="6" borderId="1" xfId="0" applyNumberFormat="1" applyFont="1" applyFill="1" applyBorder="1" applyAlignment="1">
      <alignment horizontal="center"/>
    </xf>
    <xf numFmtId="167" fontId="26" fillId="6" borderId="4" xfId="0" applyNumberFormat="1" applyFont="1" applyFill="1" applyBorder="1" applyAlignment="1">
      <alignment horizontal="center"/>
    </xf>
    <xf numFmtId="167" fontId="26" fillId="6" borderId="6" xfId="0" applyNumberFormat="1" applyFont="1" applyFill="1" applyBorder="1" applyAlignment="1">
      <alignment horizontal="center"/>
    </xf>
    <xf numFmtId="167" fontId="26" fillId="6" borderId="3" xfId="0" applyNumberFormat="1" applyFont="1" applyFill="1" applyBorder="1" applyAlignment="1">
      <alignment horizontal="center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0" fontId="26" fillId="6" borderId="1" xfId="0" applyFont="1" applyFill="1" applyBorder="1" applyAlignment="1">
      <alignment vertical="justify" wrapText="1"/>
    </xf>
    <xf numFmtId="49" fontId="24" fillId="6" borderId="1" xfId="0" applyNumberFormat="1" applyFont="1" applyFill="1" applyBorder="1"/>
    <xf numFmtId="167" fontId="24" fillId="6" borderId="1" xfId="0" applyNumberFormat="1" applyFont="1" applyFill="1" applyBorder="1" applyAlignment="1"/>
    <xf numFmtId="49" fontId="24" fillId="6" borderId="1" xfId="0" applyNumberFormat="1" applyFont="1" applyFill="1" applyBorder="1" applyAlignment="1">
      <alignment horizontal="center" vertical="top"/>
    </xf>
    <xf numFmtId="0" fontId="26" fillId="6" borderId="4" xfId="0" applyFont="1" applyFill="1" applyBorder="1" applyAlignment="1">
      <alignment horizontal="center" vertical="justify" wrapText="1"/>
    </xf>
    <xf numFmtId="49" fontId="26" fillId="6" borderId="4" xfId="0" applyNumberFormat="1" applyFont="1" applyFill="1" applyBorder="1" applyAlignment="1">
      <alignment horizontal="justify" vertical="justify" wrapText="1"/>
    </xf>
    <xf numFmtId="49" fontId="24" fillId="6" borderId="0" xfId="0" applyNumberFormat="1" applyFont="1" applyFill="1" applyBorder="1" applyAlignment="1">
      <alignment horizontal="left"/>
    </xf>
    <xf numFmtId="0" fontId="26" fillId="6" borderId="0" xfId="0" applyFont="1" applyFill="1" applyAlignment="1">
      <alignment horizontal="center" vertical="justify"/>
    </xf>
    <xf numFmtId="0" fontId="26" fillId="6" borderId="5" xfId="0" applyFont="1" applyFill="1" applyBorder="1"/>
    <xf numFmtId="0" fontId="48" fillId="6" borderId="0" xfId="0" applyFont="1" applyFill="1" applyBorder="1" applyAlignment="1">
      <alignment horizontal="left" vertical="center" wrapText="1"/>
    </xf>
    <xf numFmtId="4" fontId="36" fillId="6" borderId="1" xfId="0" applyNumberFormat="1" applyFont="1" applyFill="1" applyBorder="1" applyAlignment="1">
      <alignment horizontal="center" wrapText="1"/>
    </xf>
    <xf numFmtId="0" fontId="13" fillId="5" borderId="1" xfId="0" applyFont="1" applyFill="1" applyBorder="1" applyAlignment="1">
      <alignment vertical="top" wrapText="1"/>
    </xf>
    <xf numFmtId="0" fontId="44" fillId="6" borderId="7" xfId="0" applyFont="1" applyFill="1" applyBorder="1" applyAlignment="1">
      <alignment vertical="center" wrapText="1"/>
    </xf>
    <xf numFmtId="0" fontId="44" fillId="6" borderId="7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wrapText="1"/>
    </xf>
    <xf numFmtId="0" fontId="25" fillId="8" borderId="0" xfId="0" applyFont="1" applyFill="1" applyAlignment="1">
      <alignment horizontal="left" vertical="center" wrapText="1"/>
    </xf>
    <xf numFmtId="0" fontId="13" fillId="5" borderId="1" xfId="0" applyFont="1" applyFill="1" applyBorder="1" applyAlignment="1">
      <alignment horizontal="justify" wrapText="1"/>
    </xf>
    <xf numFmtId="0" fontId="24" fillId="5" borderId="1" xfId="0" applyNumberFormat="1" applyFont="1" applyFill="1" applyBorder="1" applyAlignment="1">
      <alignment horizontal="center"/>
    </xf>
    <xf numFmtId="0" fontId="24" fillId="5" borderId="1" xfId="0" applyFont="1" applyFill="1" applyBorder="1"/>
    <xf numFmtId="0" fontId="13" fillId="5" borderId="1" xfId="6" applyFont="1" applyFill="1" applyBorder="1" applyAlignment="1" applyProtection="1">
      <alignment horizontal="left" wrapText="1"/>
      <protection locked="0"/>
    </xf>
    <xf numFmtId="0" fontId="40" fillId="5" borderId="1" xfId="0" applyFont="1" applyFill="1" applyBorder="1" applyAlignment="1">
      <alignment wrapText="1"/>
    </xf>
    <xf numFmtId="0" fontId="24" fillId="5" borderId="3" xfId="0" applyFont="1" applyFill="1" applyBorder="1" applyAlignment="1">
      <alignment horizontal="center" wrapText="1"/>
    </xf>
    <xf numFmtId="49" fontId="24" fillId="5" borderId="4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justify" vertical="justify" wrapText="1"/>
    </xf>
    <xf numFmtId="165" fontId="26" fillId="5" borderId="1" xfId="0" applyNumberFormat="1" applyFont="1" applyFill="1" applyBorder="1" applyAlignment="1">
      <alignment horizontal="center" wrapText="1"/>
    </xf>
    <xf numFmtId="167" fontId="26" fillId="5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left" vertical="justify" wrapText="1"/>
    </xf>
    <xf numFmtId="0" fontId="40" fillId="5" borderId="1" xfId="0" applyFont="1" applyFill="1" applyBorder="1" applyAlignment="1">
      <alignment horizontal="center" wrapText="1"/>
    </xf>
    <xf numFmtId="167" fontId="24" fillId="5" borderId="4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left" wrapText="1"/>
    </xf>
    <xf numFmtId="168" fontId="26" fillId="5" borderId="1" xfId="0" applyNumberFormat="1" applyFont="1" applyFill="1" applyBorder="1" applyAlignment="1">
      <alignment horizontal="center" wrapText="1"/>
    </xf>
    <xf numFmtId="49" fontId="26" fillId="5" borderId="1" xfId="0" applyNumberFormat="1" applyFont="1" applyFill="1" applyBorder="1" applyAlignment="1">
      <alignment wrapText="1"/>
    </xf>
    <xf numFmtId="0" fontId="25" fillId="6" borderId="0" xfId="0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61" fillId="6" borderId="1" xfId="0" applyFont="1" applyFill="1" applyBorder="1" applyAlignment="1">
      <alignment wrapText="1"/>
    </xf>
    <xf numFmtId="0" fontId="61" fillId="6" borderId="3" xfId="0" applyFont="1" applyFill="1" applyBorder="1" applyAlignment="1">
      <alignment horizontal="center" wrapText="1"/>
    </xf>
    <xf numFmtId="49" fontId="62" fillId="6" borderId="1" xfId="0" applyNumberFormat="1" applyFont="1" applyFill="1" applyBorder="1" applyAlignment="1">
      <alignment horizontal="center" wrapText="1"/>
    </xf>
    <xf numFmtId="0" fontId="61" fillId="6" borderId="1" xfId="0" applyFont="1" applyFill="1" applyBorder="1" applyAlignment="1">
      <alignment horizontal="left" vertical="justify" wrapText="1"/>
    </xf>
    <xf numFmtId="166" fontId="63" fillId="6" borderId="1" xfId="0" applyNumberFormat="1" applyFont="1" applyFill="1" applyBorder="1" applyAlignment="1">
      <alignment horizontal="center" wrapText="1"/>
    </xf>
    <xf numFmtId="167" fontId="61" fillId="6" borderId="1" xfId="0" applyNumberFormat="1" applyFont="1" applyFill="1" applyBorder="1" applyAlignment="1">
      <alignment horizontal="center" wrapText="1"/>
    </xf>
    <xf numFmtId="0" fontId="64" fillId="6" borderId="0" xfId="0" applyFont="1" applyFill="1" applyBorder="1" applyAlignment="1">
      <alignment horizontal="left" vertical="center" wrapText="1"/>
    </xf>
    <xf numFmtId="0" fontId="65" fillId="6" borderId="0" xfId="0" applyFont="1" applyFill="1" applyBorder="1" applyAlignment="1">
      <alignment horizontal="center" vertical="center" wrapText="1"/>
    </xf>
    <xf numFmtId="49" fontId="61" fillId="6" borderId="1" xfId="0" applyNumberFormat="1" applyFont="1" applyFill="1" applyBorder="1" applyAlignment="1">
      <alignment wrapText="1"/>
    </xf>
    <xf numFmtId="167" fontId="26" fillId="7" borderId="1" xfId="0" applyNumberFormat="1" applyFont="1" applyFill="1" applyBorder="1" applyAlignment="1">
      <alignment horizontal="center" wrapText="1"/>
    </xf>
    <xf numFmtId="0" fontId="26" fillId="7" borderId="1" xfId="0" applyFont="1" applyFill="1" applyBorder="1" applyAlignment="1">
      <alignment wrapText="1"/>
    </xf>
    <xf numFmtId="0" fontId="26" fillId="7" borderId="3" xfId="0" applyFont="1" applyFill="1" applyBorder="1" applyAlignment="1">
      <alignment horizontal="center" wrapText="1"/>
    </xf>
    <xf numFmtId="49" fontId="24" fillId="7" borderId="1" xfId="0" applyNumberFormat="1" applyFont="1" applyFill="1" applyBorder="1" applyAlignment="1">
      <alignment horizontal="center" wrapText="1"/>
    </xf>
    <xf numFmtId="0" fontId="26" fillId="7" borderId="4" xfId="0" applyFont="1" applyFill="1" applyBorder="1" applyAlignment="1">
      <alignment horizontal="left" vertical="justify" wrapText="1"/>
    </xf>
    <xf numFmtId="166" fontId="36" fillId="7" borderId="1" xfId="0" applyNumberFormat="1" applyFont="1" applyFill="1" applyBorder="1" applyAlignment="1">
      <alignment horizontal="center" wrapText="1"/>
    </xf>
    <xf numFmtId="2" fontId="26" fillId="7" borderId="1" xfId="0" applyNumberFormat="1" applyFont="1" applyFill="1" applyBorder="1" applyAlignment="1">
      <alignment horizontal="center" wrapText="1"/>
    </xf>
    <xf numFmtId="0" fontId="26" fillId="7" borderId="1" xfId="0" applyFont="1" applyFill="1" applyBorder="1" applyAlignment="1">
      <alignment horizontal="center" wrapText="1"/>
    </xf>
    <xf numFmtId="0" fontId="48" fillId="7" borderId="0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wrapText="1"/>
    </xf>
    <xf numFmtId="167" fontId="24" fillId="7" borderId="4" xfId="0" applyNumberFormat="1" applyFont="1" applyFill="1" applyBorder="1" applyAlignment="1">
      <alignment horizontal="center" wrapText="1"/>
    </xf>
    <xf numFmtId="49" fontId="40" fillId="7" borderId="1" xfId="0" applyNumberFormat="1" applyFont="1" applyFill="1" applyBorder="1" applyAlignment="1">
      <alignment wrapText="1"/>
    </xf>
    <xf numFmtId="49" fontId="26" fillId="7" borderId="1" xfId="0" applyNumberFormat="1" applyFont="1" applyFill="1" applyBorder="1" applyAlignment="1">
      <alignment horizontal="justify" vertical="justify" wrapText="1"/>
    </xf>
    <xf numFmtId="166" fontId="34" fillId="7" borderId="1" xfId="0" applyNumberFormat="1" applyFont="1" applyFill="1" applyBorder="1" applyAlignment="1">
      <alignment horizontal="center" wrapText="1"/>
    </xf>
    <xf numFmtId="0" fontId="40" fillId="7" borderId="1" xfId="0" applyFont="1" applyFill="1" applyBorder="1" applyAlignment="1">
      <alignment wrapText="1"/>
    </xf>
    <xf numFmtId="49" fontId="24" fillId="7" borderId="1" xfId="0" applyNumberFormat="1" applyFont="1" applyFill="1" applyBorder="1" applyAlignment="1">
      <alignment horizontal="center"/>
    </xf>
    <xf numFmtId="0" fontId="26" fillId="7" borderId="1" xfId="0" applyFont="1" applyFill="1" applyBorder="1" applyAlignment="1">
      <alignment horizontal="left" vertical="justify" wrapText="1"/>
    </xf>
    <xf numFmtId="49" fontId="35" fillId="7" borderId="1" xfId="0" applyNumberFormat="1" applyFont="1" applyFill="1" applyBorder="1" applyAlignment="1">
      <alignment horizontal="center"/>
    </xf>
    <xf numFmtId="0" fontId="25" fillId="7" borderId="1" xfId="0" applyFont="1" applyFill="1" applyBorder="1" applyAlignment="1">
      <alignment horizontal="left" vertical="justify" wrapText="1"/>
    </xf>
    <xf numFmtId="165" fontId="55" fillId="7" borderId="1" xfId="0" applyNumberFormat="1" applyFont="1" applyFill="1" applyBorder="1" applyAlignment="1">
      <alignment horizontal="center" wrapText="1"/>
    </xf>
    <xf numFmtId="167" fontId="24" fillId="6" borderId="3" xfId="0" applyNumberFormat="1" applyFont="1" applyFill="1" applyBorder="1" applyAlignment="1">
      <alignment horizontal="left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wrapText="1"/>
    </xf>
    <xf numFmtId="0" fontId="61" fillId="9" borderId="1" xfId="0" applyFont="1" applyFill="1" applyBorder="1" applyAlignment="1">
      <alignment wrapText="1"/>
    </xf>
    <xf numFmtId="49" fontId="62" fillId="9" borderId="1" xfId="0" applyNumberFormat="1" applyFont="1" applyFill="1" applyBorder="1" applyAlignment="1">
      <alignment horizontal="center" wrapText="1"/>
    </xf>
    <xf numFmtId="0" fontId="61" fillId="9" borderId="1" xfId="0" applyFont="1" applyFill="1" applyBorder="1" applyAlignment="1">
      <alignment horizontal="left" vertical="justify" wrapText="1"/>
    </xf>
    <xf numFmtId="166" fontId="63" fillId="9" borderId="1" xfId="0" applyNumberFormat="1" applyFont="1" applyFill="1" applyBorder="1" applyAlignment="1">
      <alignment horizontal="center" wrapText="1"/>
    </xf>
    <xf numFmtId="0" fontId="64" fillId="9" borderId="0" xfId="0" applyFont="1" applyFill="1" applyBorder="1" applyAlignment="1">
      <alignment horizontal="left" vertical="center" wrapText="1"/>
    </xf>
    <xf numFmtId="0" fontId="65" fillId="9" borderId="0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wrapText="1"/>
    </xf>
    <xf numFmtId="0" fontId="26" fillId="9" borderId="3" xfId="0" applyFont="1" applyFill="1" applyBorder="1" applyAlignment="1">
      <alignment horizontal="center" wrapText="1"/>
    </xf>
    <xf numFmtId="49" fontId="24" fillId="9" borderId="1" xfId="0" applyNumberFormat="1" applyFont="1" applyFill="1" applyBorder="1" applyAlignment="1">
      <alignment horizontal="center" wrapText="1"/>
    </xf>
    <xf numFmtId="167" fontId="26" fillId="9" borderId="1" xfId="0" applyNumberFormat="1" applyFont="1" applyFill="1" applyBorder="1" applyAlignment="1">
      <alignment horizontal="center" wrapText="1"/>
    </xf>
    <xf numFmtId="49" fontId="26" fillId="9" borderId="4" xfId="0" applyNumberFormat="1" applyFont="1" applyFill="1" applyBorder="1" applyAlignment="1">
      <alignment horizontal="left"/>
    </xf>
    <xf numFmtId="49" fontId="26" fillId="9" borderId="6" xfId="0" applyNumberFormat="1" applyFont="1" applyFill="1" applyBorder="1" applyAlignment="1">
      <alignment horizontal="left"/>
    </xf>
    <xf numFmtId="49" fontId="26" fillId="9" borderId="3" xfId="0" applyNumberFormat="1" applyFont="1" applyFill="1" applyBorder="1" applyAlignment="1">
      <alignment horizontal="left"/>
    </xf>
    <xf numFmtId="0" fontId="26" fillId="9" borderId="4" xfId="0" applyFont="1" applyFill="1" applyBorder="1" applyAlignment="1">
      <alignment horizontal="left" vertical="justify" wrapText="1"/>
    </xf>
    <xf numFmtId="166" fontId="36" fillId="9" borderId="1" xfId="0" applyNumberFormat="1" applyFont="1" applyFill="1" applyBorder="1" applyAlignment="1">
      <alignment horizontal="center" wrapText="1"/>
    </xf>
    <xf numFmtId="0" fontId="49" fillId="9" borderId="0" xfId="0" applyFont="1" applyFill="1" applyBorder="1" applyAlignment="1">
      <alignment horizontal="left" vertical="center" wrapText="1"/>
    </xf>
    <xf numFmtId="0" fontId="48" fillId="9" borderId="0" xfId="0" applyFont="1" applyFill="1" applyBorder="1" applyAlignment="1">
      <alignment horizontal="center" vertical="center" wrapText="1"/>
    </xf>
    <xf numFmtId="49" fontId="40" fillId="5" borderId="1" xfId="0" applyNumberFormat="1" applyFont="1" applyFill="1" applyBorder="1" applyAlignment="1">
      <alignment wrapText="1"/>
    </xf>
    <xf numFmtId="0" fontId="49" fillId="5" borderId="0" xfId="0" applyFont="1" applyFill="1" applyBorder="1" applyAlignment="1">
      <alignment horizontal="left" vertical="center" wrapText="1"/>
    </xf>
    <xf numFmtId="0" fontId="48" fillId="5" borderId="0" xfId="0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wrapText="1"/>
    </xf>
    <xf numFmtId="167" fontId="26" fillId="10" borderId="1" xfId="0" applyNumberFormat="1" applyFont="1" applyFill="1" applyBorder="1" applyAlignment="1">
      <alignment horizontal="center" wrapText="1"/>
    </xf>
    <xf numFmtId="2" fontId="26" fillId="5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/>
    </xf>
    <xf numFmtId="49" fontId="35" fillId="5" borderId="1" xfId="0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horizontal="left" vertical="justify" wrapText="1"/>
    </xf>
    <xf numFmtId="165" fontId="55" fillId="5" borderId="1" xfId="0" applyNumberFormat="1" applyFont="1" applyFill="1" applyBorder="1" applyAlignment="1">
      <alignment horizontal="center" wrapText="1"/>
    </xf>
    <xf numFmtId="0" fontId="48" fillId="5" borderId="0" xfId="0" applyFont="1" applyFill="1" applyBorder="1"/>
    <xf numFmtId="0" fontId="25" fillId="6" borderId="0" xfId="0" applyFont="1" applyFill="1" applyBorder="1" applyAlignment="1">
      <alignment horizontal="left" vertical="center" wrapText="1"/>
    </xf>
    <xf numFmtId="167" fontId="24" fillId="5" borderId="1" xfId="0" applyNumberFormat="1" applyFont="1" applyFill="1" applyBorder="1" applyAlignment="1">
      <alignment horizontal="center" wrapText="1"/>
    </xf>
    <xf numFmtId="0" fontId="25" fillId="5" borderId="0" xfId="0" applyFont="1" applyFill="1" applyBorder="1" applyAlignment="1">
      <alignment horizontal="center" vertical="top" wrapText="1"/>
    </xf>
    <xf numFmtId="167" fontId="25" fillId="5" borderId="0" xfId="0" applyNumberFormat="1" applyFont="1" applyFill="1" applyBorder="1" applyAlignment="1">
      <alignment horizontal="left" vertical="center" wrapText="1"/>
    </xf>
    <xf numFmtId="0" fontId="26" fillId="5" borderId="0" xfId="0" applyFont="1" applyFill="1" applyBorder="1"/>
    <xf numFmtId="0" fontId="24" fillId="5" borderId="1" xfId="0" applyFont="1" applyFill="1" applyBorder="1" applyAlignment="1">
      <alignment horizontal="center" wrapText="1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0" fontId="49" fillId="6" borderId="0" xfId="0" applyFont="1" applyFill="1" applyBorder="1" applyAlignment="1">
      <alignment horizontal="left" vertical="center" wrapText="1"/>
    </xf>
    <xf numFmtId="0" fontId="49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left" vertical="center" wrapText="1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166" fontId="13" fillId="6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/>
    </xf>
    <xf numFmtId="0" fontId="25" fillId="6" borderId="7" xfId="0" applyFont="1" applyFill="1" applyBorder="1" applyAlignment="1">
      <alignment horizontal="left" vertical="center" wrapText="1"/>
    </xf>
    <xf numFmtId="0" fontId="25" fillId="8" borderId="7" xfId="0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/>
    </xf>
    <xf numFmtId="49" fontId="24" fillId="6" borderId="6" xfId="0" applyNumberFormat="1" applyFont="1" applyFill="1" applyBorder="1" applyAlignment="1">
      <alignment horizontal="center"/>
    </xf>
    <xf numFmtId="49" fontId="24" fillId="6" borderId="3" xfId="0" applyNumberFormat="1" applyFont="1" applyFill="1" applyBorder="1" applyAlignment="1">
      <alignment horizontal="center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6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 wrapText="1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49" fontId="26" fillId="0" borderId="4" xfId="0" applyNumberFormat="1" applyFont="1" applyFill="1" applyBorder="1" applyAlignment="1">
      <alignment horizontal="left"/>
    </xf>
    <xf numFmtId="49" fontId="26" fillId="0" borderId="6" xfId="0" applyNumberFormat="1" applyFont="1" applyFill="1" applyBorder="1" applyAlignment="1">
      <alignment horizontal="left"/>
    </xf>
    <xf numFmtId="49" fontId="26" fillId="0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wrapText="1"/>
    </xf>
    <xf numFmtId="49" fontId="24" fillId="6" borderId="6" xfId="0" applyNumberFormat="1" applyFont="1" applyFill="1" applyBorder="1" applyAlignment="1">
      <alignment wrapText="1"/>
    </xf>
    <xf numFmtId="49" fontId="24" fillId="6" borderId="3" xfId="0" applyNumberFormat="1" applyFont="1" applyFill="1" applyBorder="1" applyAlignment="1">
      <alignment wrapText="1"/>
    </xf>
    <xf numFmtId="167" fontId="24" fillId="6" borderId="4" xfId="0" applyNumberFormat="1" applyFont="1" applyFill="1" applyBorder="1" applyAlignment="1"/>
    <xf numFmtId="167" fontId="24" fillId="6" borderId="6" xfId="0" applyNumberFormat="1" applyFont="1" applyFill="1" applyBorder="1" applyAlignment="1"/>
    <xf numFmtId="167" fontId="24" fillId="6" borderId="3" xfId="0" applyNumberFormat="1" applyFont="1" applyFill="1" applyBorder="1" applyAlignment="1"/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167" fontId="23" fillId="6" borderId="4" xfId="0" applyNumberFormat="1" applyFont="1" applyFill="1" applyBorder="1" applyAlignment="1">
      <alignment horizontal="left"/>
    </xf>
    <xf numFmtId="167" fontId="23" fillId="6" borderId="6" xfId="0" applyNumberFormat="1" applyFont="1" applyFill="1" applyBorder="1" applyAlignment="1">
      <alignment horizontal="left"/>
    </xf>
    <xf numFmtId="167" fontId="23" fillId="6" borderId="3" xfId="0" applyNumberFormat="1" applyFont="1" applyFill="1" applyBorder="1" applyAlignment="1">
      <alignment horizontal="left"/>
    </xf>
    <xf numFmtId="0" fontId="47" fillId="6" borderId="0" xfId="0" applyFont="1" applyFill="1" applyBorder="1" applyAlignment="1">
      <alignment horizontal="left"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49" fontId="23" fillId="6" borderId="8" xfId="0" applyNumberFormat="1" applyFont="1" applyFill="1" applyBorder="1" applyAlignment="1">
      <alignment horizontal="left" wrapText="1"/>
    </xf>
    <xf numFmtId="49" fontId="23" fillId="6" borderId="9" xfId="0" applyNumberFormat="1" applyFont="1" applyFill="1" applyBorder="1" applyAlignment="1">
      <alignment horizontal="left" wrapText="1"/>
    </xf>
    <xf numFmtId="49" fontId="23" fillId="6" borderId="10" xfId="0" applyNumberFormat="1" applyFont="1" applyFill="1" applyBorder="1" applyAlignment="1">
      <alignment horizontal="left" wrapText="1"/>
    </xf>
    <xf numFmtId="165" fontId="25" fillId="6" borderId="7" xfId="0" applyNumberFormat="1" applyFont="1" applyFill="1" applyBorder="1" applyAlignment="1">
      <alignment horizontal="left" vertical="center" wrapText="1"/>
    </xf>
    <xf numFmtId="49" fontId="23" fillId="6" borderId="4" xfId="0" applyNumberFormat="1" applyFont="1" applyFill="1" applyBorder="1" applyAlignment="1">
      <alignment horizontal="left" wrapText="1"/>
    </xf>
    <xf numFmtId="49" fontId="23" fillId="6" borderId="6" xfId="0" applyNumberFormat="1" applyFont="1" applyFill="1" applyBorder="1" applyAlignment="1">
      <alignment horizontal="left" wrapText="1"/>
    </xf>
    <xf numFmtId="49" fontId="23" fillId="6" borderId="3" xfId="0" applyNumberFormat="1" applyFont="1" applyFill="1" applyBorder="1" applyAlignment="1">
      <alignment horizontal="left" wrapText="1"/>
    </xf>
    <xf numFmtId="0" fontId="25" fillId="6" borderId="1" xfId="0" applyFont="1" applyFill="1" applyBorder="1" applyAlignment="1">
      <alignment horizontal="left" vertical="center" wrapText="1"/>
    </xf>
    <xf numFmtId="167" fontId="25" fillId="6" borderId="7" xfId="0" applyNumberFormat="1" applyFont="1" applyFill="1" applyBorder="1" applyAlignment="1">
      <alignment horizontal="left" vertical="center" wrapText="1"/>
    </xf>
    <xf numFmtId="49" fontId="35" fillId="6" borderId="4" xfId="0" applyNumberFormat="1" applyFont="1" applyFill="1" applyBorder="1" applyAlignment="1">
      <alignment horizontal="left"/>
    </xf>
    <xf numFmtId="49" fontId="35" fillId="6" borderId="6" xfId="0" applyNumberFormat="1" applyFont="1" applyFill="1" applyBorder="1" applyAlignment="1">
      <alignment horizontal="left"/>
    </xf>
    <xf numFmtId="49" fontId="35" fillId="6" borderId="3" xfId="0" applyNumberFormat="1" applyFont="1" applyFill="1" applyBorder="1" applyAlignment="1">
      <alignment horizontal="left"/>
    </xf>
    <xf numFmtId="49" fontId="24" fillId="6" borderId="8" xfId="0" applyNumberFormat="1" applyFont="1" applyFill="1" applyBorder="1" applyAlignment="1">
      <alignment horizontal="left" wrapText="1"/>
    </xf>
    <xf numFmtId="49" fontId="24" fillId="6" borderId="9" xfId="0" applyNumberFormat="1" applyFont="1" applyFill="1" applyBorder="1" applyAlignment="1">
      <alignment horizontal="left" wrapText="1"/>
    </xf>
    <xf numFmtId="49" fontId="24" fillId="6" borderId="10" xfId="0" applyNumberFormat="1" applyFont="1" applyFill="1" applyBorder="1" applyAlignment="1">
      <alignment horizontal="left" wrapText="1"/>
    </xf>
    <xf numFmtId="49" fontId="24" fillId="6" borderId="12" xfId="0" applyNumberFormat="1" applyFont="1" applyFill="1" applyBorder="1" applyAlignment="1">
      <alignment horizontal="left" wrapText="1"/>
    </xf>
    <xf numFmtId="49" fontId="24" fillId="6" borderId="13" xfId="0" applyNumberFormat="1" applyFont="1" applyFill="1" applyBorder="1" applyAlignment="1">
      <alignment horizontal="left" wrapText="1"/>
    </xf>
    <xf numFmtId="49" fontId="24" fillId="6" borderId="14" xfId="0" applyNumberFormat="1" applyFont="1" applyFill="1" applyBorder="1" applyAlignment="1">
      <alignment horizontal="left" wrapText="1"/>
    </xf>
    <xf numFmtId="49" fontId="23" fillId="6" borderId="4" xfId="0" applyNumberFormat="1" applyFont="1" applyFill="1" applyBorder="1" applyAlignment="1">
      <alignment horizontal="center" wrapText="1"/>
    </xf>
    <xf numFmtId="49" fontId="23" fillId="6" borderId="6" xfId="0" applyNumberFormat="1" applyFont="1" applyFill="1" applyBorder="1" applyAlignment="1">
      <alignment horizontal="center" wrapText="1"/>
    </xf>
    <xf numFmtId="49" fontId="23" fillId="6" borderId="3" xfId="0" applyNumberFormat="1" applyFont="1" applyFill="1" applyBorder="1" applyAlignment="1">
      <alignment horizontal="center" wrapText="1"/>
    </xf>
    <xf numFmtId="167" fontId="24" fillId="6" borderId="4" xfId="0" applyNumberFormat="1" applyFont="1" applyFill="1" applyBorder="1" applyAlignment="1">
      <alignment horizontal="center"/>
    </xf>
    <xf numFmtId="167" fontId="24" fillId="6" borderId="6" xfId="0" applyNumberFormat="1" applyFont="1" applyFill="1" applyBorder="1" applyAlignment="1">
      <alignment horizontal="center"/>
    </xf>
    <xf numFmtId="167" fontId="24" fillId="6" borderId="3" xfId="0" applyNumberFormat="1" applyFont="1" applyFill="1" applyBorder="1" applyAlignment="1">
      <alignment horizontal="center"/>
    </xf>
    <xf numFmtId="167" fontId="23" fillId="6" borderId="4" xfId="0" applyNumberFormat="1" applyFont="1" applyFill="1" applyBorder="1" applyAlignment="1">
      <alignment horizontal="center"/>
    </xf>
    <xf numFmtId="167" fontId="23" fillId="6" borderId="6" xfId="0" applyNumberFormat="1" applyFont="1" applyFill="1" applyBorder="1" applyAlignment="1">
      <alignment horizontal="center"/>
    </xf>
    <xf numFmtId="167" fontId="23" fillId="6" borderId="3" xfId="0" applyNumberFormat="1" applyFont="1" applyFill="1" applyBorder="1" applyAlignment="1">
      <alignment horizontal="center"/>
    </xf>
    <xf numFmtId="167" fontId="45" fillId="6" borderId="4" xfId="0" applyNumberFormat="1" applyFont="1" applyFill="1" applyBorder="1" applyAlignment="1">
      <alignment horizontal="left"/>
    </xf>
    <xf numFmtId="167" fontId="45" fillId="6" borderId="6" xfId="0" applyNumberFormat="1" applyFont="1" applyFill="1" applyBorder="1" applyAlignment="1">
      <alignment horizontal="left"/>
    </xf>
    <xf numFmtId="167" fontId="45" fillId="6" borderId="3" xfId="0" applyNumberFormat="1" applyFont="1" applyFill="1" applyBorder="1" applyAlignment="1">
      <alignment horizontal="left"/>
    </xf>
    <xf numFmtId="167" fontId="24" fillId="6" borderId="0" xfId="0" applyNumberFormat="1" applyFont="1" applyFill="1" applyBorder="1" applyAlignment="1">
      <alignment horizontal="left"/>
    </xf>
    <xf numFmtId="0" fontId="25" fillId="6" borderId="4" xfId="0" applyFont="1" applyFill="1" applyBorder="1" applyAlignment="1">
      <alignment horizontal="center" vertical="top" wrapText="1"/>
    </xf>
    <xf numFmtId="0" fontId="25" fillId="6" borderId="6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49" fontId="24" fillId="6" borderId="4" xfId="0" applyNumberFormat="1" applyFont="1" applyFill="1" applyBorder="1" applyAlignment="1"/>
    <xf numFmtId="49" fontId="24" fillId="6" borderId="6" xfId="0" applyNumberFormat="1" applyFont="1" applyFill="1" applyBorder="1" applyAlignment="1"/>
    <xf numFmtId="49" fontId="24" fillId="6" borderId="3" xfId="0" applyNumberFormat="1" applyFont="1" applyFill="1" applyBorder="1" applyAlignment="1"/>
    <xf numFmtId="0" fontId="25" fillId="6" borderId="0" xfId="0" applyFont="1" applyFill="1" applyAlignment="1">
      <alignment horizontal="center"/>
    </xf>
    <xf numFmtId="0" fontId="25" fillId="6" borderId="0" xfId="0" applyFont="1" applyFill="1" applyBorder="1" applyAlignment="1">
      <alignment horizontal="center" vertical="top" wrapText="1"/>
    </xf>
    <xf numFmtId="0" fontId="25" fillId="6" borderId="0" xfId="0" applyFont="1" applyFill="1" applyAlignment="1">
      <alignment horizontal="left"/>
    </xf>
    <xf numFmtId="0" fontId="25" fillId="6" borderId="0" xfId="0" applyFont="1" applyFill="1" applyAlignment="1">
      <alignment horizontal="right"/>
    </xf>
    <xf numFmtId="0" fontId="25" fillId="6" borderId="0" xfId="0" applyFont="1" applyFill="1" applyAlignment="1">
      <alignment horizontal="right" vertical="justify"/>
    </xf>
    <xf numFmtId="0" fontId="25" fillId="6" borderId="0" xfId="0" applyFont="1" applyFill="1" applyAlignment="1">
      <alignment horizontal="center" vertical="top" wrapText="1"/>
    </xf>
    <xf numFmtId="0" fontId="25" fillId="6" borderId="0" xfId="0" applyFont="1" applyFill="1" applyAlignment="1">
      <alignment horizontal="center" wrapText="1"/>
    </xf>
    <xf numFmtId="0" fontId="25" fillId="6" borderId="0" xfId="0" applyFont="1" applyFill="1" applyAlignment="1">
      <alignment wrapText="1"/>
    </xf>
    <xf numFmtId="49" fontId="24" fillId="5" borderId="4" xfId="0" applyNumberFormat="1" applyFont="1" applyFill="1" applyBorder="1" applyAlignment="1"/>
    <xf numFmtId="49" fontId="24" fillId="5" borderId="6" xfId="0" applyNumberFormat="1" applyFont="1" applyFill="1" applyBorder="1" applyAlignment="1"/>
    <xf numFmtId="49" fontId="24" fillId="5" borderId="3" xfId="0" applyNumberFormat="1" applyFont="1" applyFill="1" applyBorder="1" applyAlignment="1"/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49" fontId="24" fillId="5" borderId="4" xfId="0" applyNumberFormat="1" applyFont="1" applyFill="1" applyBorder="1" applyAlignment="1">
      <alignment horizontal="left"/>
    </xf>
    <xf numFmtId="49" fontId="24" fillId="5" borderId="6" xfId="0" applyNumberFormat="1" applyFont="1" applyFill="1" applyBorder="1" applyAlignment="1">
      <alignment horizontal="left"/>
    </xf>
    <xf numFmtId="49" fontId="24" fillId="5" borderId="3" xfId="0" applyNumberFormat="1" applyFont="1" applyFill="1" applyBorder="1" applyAlignment="1">
      <alignment horizontal="left"/>
    </xf>
    <xf numFmtId="167" fontId="26" fillId="5" borderId="4" xfId="0" applyNumberFormat="1" applyFont="1" applyFill="1" applyBorder="1" applyAlignment="1">
      <alignment horizontal="left"/>
    </xf>
    <xf numFmtId="167" fontId="26" fillId="5" borderId="6" xfId="0" applyNumberFormat="1" applyFont="1" applyFill="1" applyBorder="1" applyAlignment="1">
      <alignment horizontal="left"/>
    </xf>
    <xf numFmtId="167" fontId="26" fillId="5" borderId="3" xfId="0" applyNumberFormat="1" applyFont="1" applyFill="1" applyBorder="1" applyAlignment="1">
      <alignment horizontal="left"/>
    </xf>
    <xf numFmtId="49" fontId="23" fillId="6" borderId="12" xfId="0" applyNumberFormat="1" applyFont="1" applyFill="1" applyBorder="1" applyAlignment="1">
      <alignment horizontal="center" wrapText="1"/>
    </xf>
    <xf numFmtId="49" fontId="23" fillId="6" borderId="13" xfId="0" applyNumberFormat="1" applyFont="1" applyFill="1" applyBorder="1" applyAlignment="1">
      <alignment horizontal="center" wrapText="1"/>
    </xf>
    <xf numFmtId="49" fontId="23" fillId="6" borderId="14" xfId="0" applyNumberFormat="1" applyFont="1" applyFill="1" applyBorder="1" applyAlignment="1">
      <alignment horizontal="center" wrapText="1"/>
    </xf>
    <xf numFmtId="0" fontId="26" fillId="6" borderId="6" xfId="0" applyFont="1" applyFill="1" applyBorder="1" applyAlignment="1">
      <alignment horizontal="left"/>
    </xf>
    <xf numFmtId="0" fontId="26" fillId="6" borderId="3" xfId="0" applyFont="1" applyFill="1" applyBorder="1" applyAlignment="1">
      <alignment horizontal="left"/>
    </xf>
    <xf numFmtId="167" fontId="25" fillId="6" borderId="7" xfId="0" applyNumberFormat="1" applyFont="1" applyFill="1" applyBorder="1" applyAlignment="1">
      <alignment horizontal="center" vertical="center" wrapText="1"/>
    </xf>
    <xf numFmtId="0" fontId="44" fillId="6" borderId="0" xfId="0" applyFont="1" applyFill="1" applyAlignment="1">
      <alignment horizontal="right"/>
    </xf>
    <xf numFmtId="0" fontId="44" fillId="6" borderId="5" xfId="0" applyFont="1" applyFill="1" applyBorder="1" applyAlignment="1">
      <alignment horizontal="right"/>
    </xf>
    <xf numFmtId="49" fontId="26" fillId="6" borderId="4" xfId="0" applyNumberFormat="1" applyFont="1" applyFill="1" applyBorder="1" applyAlignment="1">
      <alignment wrapText="1"/>
    </xf>
    <xf numFmtId="49" fontId="26" fillId="6" borderId="6" xfId="0" applyNumberFormat="1" applyFont="1" applyFill="1" applyBorder="1" applyAlignment="1">
      <alignment wrapText="1"/>
    </xf>
    <xf numFmtId="49" fontId="26" fillId="6" borderId="3" xfId="0" applyNumberFormat="1" applyFont="1" applyFill="1" applyBorder="1" applyAlignment="1">
      <alignment wrapText="1"/>
    </xf>
    <xf numFmtId="49" fontId="26" fillId="6" borderId="4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3" xfId="0" applyNumberFormat="1" applyFont="1" applyFill="1" applyBorder="1" applyAlignment="1">
      <alignment horizontal="center" wrapText="1"/>
    </xf>
    <xf numFmtId="49" fontId="40" fillId="6" borderId="4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167" fontId="26" fillId="7" borderId="4" xfId="0" applyNumberFormat="1" applyFont="1" applyFill="1" applyBorder="1" applyAlignment="1">
      <alignment horizontal="left"/>
    </xf>
    <xf numFmtId="167" fontId="26" fillId="7" borderId="6" xfId="0" applyNumberFormat="1" applyFont="1" applyFill="1" applyBorder="1" applyAlignment="1">
      <alignment horizontal="left"/>
    </xf>
    <xf numFmtId="167" fontId="26" fillId="7" borderId="3" xfId="0" applyNumberFormat="1" applyFont="1" applyFill="1" applyBorder="1" applyAlignment="1">
      <alignment horizontal="left"/>
    </xf>
    <xf numFmtId="0" fontId="44" fillId="6" borderId="0" xfId="0" applyFont="1" applyFill="1" applyAlignment="1">
      <alignment horizontal="center"/>
    </xf>
    <xf numFmtId="0" fontId="44" fillId="6" borderId="5" xfId="0" applyFont="1" applyFill="1" applyBorder="1" applyAlignment="1">
      <alignment horizontal="center"/>
    </xf>
    <xf numFmtId="0" fontId="44" fillId="6" borderId="0" xfId="0" applyFont="1" applyFill="1" applyAlignment="1">
      <alignment horizontal="right" wrapText="1"/>
    </xf>
    <xf numFmtId="0" fontId="44" fillId="6" borderId="5" xfId="0" applyFont="1" applyFill="1" applyBorder="1" applyAlignment="1">
      <alignment horizontal="right" wrapText="1"/>
    </xf>
    <xf numFmtId="49" fontId="26" fillId="5" borderId="4" xfId="0" applyNumberFormat="1" applyFont="1" applyFill="1" applyBorder="1" applyAlignment="1">
      <alignment horizontal="left" wrapText="1"/>
    </xf>
    <xf numFmtId="49" fontId="26" fillId="5" borderId="6" xfId="0" applyNumberFormat="1" applyFont="1" applyFill="1" applyBorder="1" applyAlignment="1">
      <alignment horizontal="left" wrapText="1"/>
    </xf>
    <xf numFmtId="49" fontId="26" fillId="5" borderId="3" xfId="0" applyNumberFormat="1" applyFont="1" applyFill="1" applyBorder="1" applyAlignment="1">
      <alignment horizontal="left" wrapText="1"/>
    </xf>
    <xf numFmtId="0" fontId="49" fillId="6" borderId="7" xfId="0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center"/>
    </xf>
    <xf numFmtId="49" fontId="26" fillId="6" borderId="6" xfId="0" applyNumberFormat="1" applyFont="1" applyFill="1" applyBorder="1" applyAlignment="1">
      <alignment horizontal="center"/>
    </xf>
    <xf numFmtId="49" fontId="26" fillId="6" borderId="3" xfId="0" applyNumberFormat="1" applyFont="1" applyFill="1" applyBorder="1" applyAlignment="1">
      <alignment horizontal="center"/>
    </xf>
    <xf numFmtId="49" fontId="26" fillId="5" borderId="4" xfId="0" applyNumberFormat="1" applyFont="1" applyFill="1" applyBorder="1" applyAlignment="1">
      <alignment horizontal="left"/>
    </xf>
    <xf numFmtId="49" fontId="26" fillId="5" borderId="6" xfId="0" applyNumberFormat="1" applyFont="1" applyFill="1" applyBorder="1" applyAlignment="1">
      <alignment horizontal="left"/>
    </xf>
    <xf numFmtId="49" fontId="26" fillId="5" borderId="3" xfId="0" applyNumberFormat="1" applyFont="1" applyFill="1" applyBorder="1" applyAlignment="1">
      <alignment horizontal="left"/>
    </xf>
    <xf numFmtId="49" fontId="26" fillId="7" borderId="4" xfId="0" applyNumberFormat="1" applyFont="1" applyFill="1" applyBorder="1" applyAlignment="1">
      <alignment horizontal="left"/>
    </xf>
    <xf numFmtId="49" fontId="26" fillId="7" borderId="6" xfId="0" applyNumberFormat="1" applyFont="1" applyFill="1" applyBorder="1" applyAlignment="1">
      <alignment horizontal="left"/>
    </xf>
    <xf numFmtId="49" fontId="26" fillId="7" borderId="3" xfId="0" applyNumberFormat="1" applyFont="1" applyFill="1" applyBorder="1" applyAlignment="1">
      <alignment horizontal="left"/>
    </xf>
    <xf numFmtId="49" fontId="40" fillId="6" borderId="4" xfId="0" applyNumberFormat="1" applyFont="1" applyFill="1" applyBorder="1" applyAlignment="1">
      <alignment horizontal="center"/>
    </xf>
    <xf numFmtId="49" fontId="40" fillId="6" borderId="6" xfId="0" applyNumberFormat="1" applyFont="1" applyFill="1" applyBorder="1" applyAlignment="1">
      <alignment horizontal="center"/>
    </xf>
    <xf numFmtId="49" fontId="40" fillId="6" borderId="3" xfId="0" applyNumberFormat="1" applyFont="1" applyFill="1" applyBorder="1" applyAlignment="1">
      <alignment horizontal="center"/>
    </xf>
    <xf numFmtId="49" fontId="26" fillId="6" borderId="8" xfId="0" applyNumberFormat="1" applyFont="1" applyFill="1" applyBorder="1" applyAlignment="1">
      <alignment horizontal="left" wrapText="1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167" fontId="26" fillId="6" borderId="4" xfId="0" applyNumberFormat="1" applyFont="1" applyFill="1" applyBorder="1" applyAlignment="1">
      <alignment horizontal="center"/>
    </xf>
    <xf numFmtId="167" fontId="26" fillId="6" borderId="6" xfId="0" applyNumberFormat="1" applyFont="1" applyFill="1" applyBorder="1" applyAlignment="1">
      <alignment horizontal="center"/>
    </xf>
    <xf numFmtId="167" fontId="26" fillId="6" borderId="3" xfId="0" applyNumberFormat="1" applyFont="1" applyFill="1" applyBorder="1" applyAlignment="1">
      <alignment horizontal="center"/>
    </xf>
    <xf numFmtId="0" fontId="49" fillId="6" borderId="0" xfId="0" applyFont="1" applyFill="1" applyBorder="1" applyAlignment="1">
      <alignment horizontal="left" vertical="center" wrapText="1"/>
    </xf>
    <xf numFmtId="0" fontId="49" fillId="6" borderId="8" xfId="0" applyFont="1" applyFill="1" applyBorder="1" applyAlignment="1">
      <alignment horizontal="left" vertical="center" wrapText="1"/>
    </xf>
    <xf numFmtId="0" fontId="49" fillId="6" borderId="11" xfId="0" applyFont="1" applyFill="1" applyBorder="1" applyAlignment="1">
      <alignment horizontal="left" vertical="center" wrapText="1"/>
    </xf>
    <xf numFmtId="0" fontId="49" fillId="8" borderId="7" xfId="0" applyFont="1" applyFill="1" applyBorder="1" applyAlignment="1">
      <alignment horizontal="left" vertical="center" wrapText="1"/>
    </xf>
    <xf numFmtId="0" fontId="47" fillId="8" borderId="7" xfId="0" applyFont="1" applyFill="1" applyBorder="1" applyAlignment="1">
      <alignment horizontal="left" vertical="center" wrapText="1"/>
    </xf>
    <xf numFmtId="49" fontId="26" fillId="7" borderId="8" xfId="0" applyNumberFormat="1" applyFont="1" applyFill="1" applyBorder="1" applyAlignment="1">
      <alignment horizontal="left" wrapText="1"/>
    </xf>
    <xf numFmtId="49" fontId="26" fillId="7" borderId="9" xfId="0" applyNumberFormat="1" applyFont="1" applyFill="1" applyBorder="1" applyAlignment="1">
      <alignment horizontal="left" wrapText="1"/>
    </xf>
    <xf numFmtId="49" fontId="26" fillId="7" borderId="10" xfId="0" applyNumberFormat="1" applyFont="1" applyFill="1" applyBorder="1" applyAlignment="1">
      <alignment horizontal="left" wrapText="1"/>
    </xf>
    <xf numFmtId="0" fontId="49" fillId="6" borderId="0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horizontal="center" vertical="justify" wrapText="1"/>
    </xf>
    <xf numFmtId="0" fontId="25" fillId="6" borderId="1" xfId="0" applyFont="1" applyFill="1" applyBorder="1" applyAlignment="1">
      <alignment horizontal="justify" vertical="justify" wrapText="1"/>
    </xf>
    <xf numFmtId="49" fontId="26" fillId="5" borderId="4" xfId="0" applyNumberFormat="1" applyFont="1" applyFill="1" applyBorder="1" applyAlignment="1"/>
    <xf numFmtId="49" fontId="26" fillId="5" borderId="6" xfId="0" applyNumberFormat="1" applyFont="1" applyFill="1" applyBorder="1" applyAlignment="1"/>
    <xf numFmtId="49" fontId="26" fillId="5" borderId="3" xfId="0" applyNumberFormat="1" applyFont="1" applyFill="1" applyBorder="1" applyAlignment="1"/>
    <xf numFmtId="167" fontId="26" fillId="6" borderId="4" xfId="0" applyNumberFormat="1" applyFont="1" applyFill="1" applyBorder="1" applyAlignment="1"/>
    <xf numFmtId="167" fontId="26" fillId="6" borderId="6" xfId="0" applyNumberFormat="1" applyFont="1" applyFill="1" applyBorder="1" applyAlignment="1"/>
    <xf numFmtId="167" fontId="26" fillId="6" borderId="3" xfId="0" applyNumberFormat="1" applyFont="1" applyFill="1" applyBorder="1" applyAlignment="1"/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/>
    <xf numFmtId="0" fontId="49" fillId="6" borderId="0" xfId="0" applyFont="1" applyFill="1" applyAlignment="1">
      <alignment horizontal="center" vertical="top" wrapText="1"/>
    </xf>
    <xf numFmtId="0" fontId="26" fillId="6" borderId="1" xfId="0" applyFont="1" applyFill="1" applyBorder="1" applyAlignment="1">
      <alignment horizontal="center" vertical="justify" wrapText="1"/>
    </xf>
    <xf numFmtId="0" fontId="48" fillId="6" borderId="0" xfId="0" applyFont="1" applyFill="1" applyAlignment="1">
      <alignment horizontal="justify" vertical="justify"/>
    </xf>
    <xf numFmtId="49" fontId="61" fillId="6" borderId="4" xfId="0" applyNumberFormat="1" applyFont="1" applyFill="1" applyBorder="1" applyAlignment="1">
      <alignment horizontal="left" wrapText="1"/>
    </xf>
    <xf numFmtId="49" fontId="61" fillId="6" borderId="6" xfId="0" applyNumberFormat="1" applyFont="1" applyFill="1" applyBorder="1" applyAlignment="1">
      <alignment horizontal="left" wrapText="1"/>
    </xf>
    <xf numFmtId="49" fontId="61" fillId="6" borderId="3" xfId="0" applyNumberFormat="1" applyFont="1" applyFill="1" applyBorder="1" applyAlignment="1">
      <alignment horizontal="left" wrapText="1"/>
    </xf>
    <xf numFmtId="49" fontId="26" fillId="9" borderId="4" xfId="0" applyNumberFormat="1" applyFont="1" applyFill="1" applyBorder="1" applyAlignment="1">
      <alignment horizontal="left" wrapText="1"/>
    </xf>
    <xf numFmtId="49" fontId="26" fillId="9" borderId="6" xfId="0" applyNumberFormat="1" applyFont="1" applyFill="1" applyBorder="1" applyAlignment="1">
      <alignment horizontal="left" wrapText="1"/>
    </xf>
    <xf numFmtId="49" fontId="26" fillId="9" borderId="3" xfId="0" applyNumberFormat="1" applyFont="1" applyFill="1" applyBorder="1" applyAlignment="1">
      <alignment horizontal="left" wrapText="1"/>
    </xf>
    <xf numFmtId="0" fontId="26" fillId="6" borderId="4" xfId="0" applyFont="1" applyFill="1" applyBorder="1" applyAlignment="1">
      <alignment horizontal="center" vertical="justify" wrapText="1"/>
    </xf>
    <xf numFmtId="0" fontId="26" fillId="6" borderId="6" xfId="0" applyFont="1" applyFill="1" applyBorder="1" applyAlignment="1">
      <alignment horizontal="center" vertical="justify" wrapText="1"/>
    </xf>
    <xf numFmtId="0" fontId="26" fillId="6" borderId="3" xfId="0" applyFont="1" applyFill="1" applyBorder="1" applyAlignment="1">
      <alignment horizontal="center" vertical="justify" wrapText="1"/>
    </xf>
    <xf numFmtId="49" fontId="26" fillId="7" borderId="4" xfId="0" applyNumberFormat="1" applyFont="1" applyFill="1" applyBorder="1" applyAlignment="1"/>
    <xf numFmtId="49" fontId="26" fillId="7" borderId="6" xfId="0" applyNumberFormat="1" applyFont="1" applyFill="1" applyBorder="1" applyAlignment="1"/>
    <xf numFmtId="49" fontId="26" fillId="7" borderId="3" xfId="0" applyNumberFormat="1" applyFont="1" applyFill="1" applyBorder="1" applyAlignment="1"/>
    <xf numFmtId="49" fontId="61" fillId="6" borderId="4" xfId="0" applyNumberFormat="1" applyFont="1" applyFill="1" applyBorder="1" applyAlignment="1">
      <alignment horizontal="center" wrapText="1"/>
    </xf>
    <xf numFmtId="49" fontId="61" fillId="6" borderId="6" xfId="0" applyNumberFormat="1" applyFont="1" applyFill="1" applyBorder="1" applyAlignment="1">
      <alignment horizontal="center" wrapText="1"/>
    </xf>
    <xf numFmtId="49" fontId="61" fillId="6" borderId="3" xfId="0" applyNumberFormat="1" applyFont="1" applyFill="1" applyBorder="1" applyAlignment="1">
      <alignment horizontal="center" wrapText="1"/>
    </xf>
    <xf numFmtId="166" fontId="49" fillId="6" borderId="7" xfId="0" applyNumberFormat="1" applyFont="1" applyFill="1" applyBorder="1" applyAlignment="1">
      <alignment horizontal="left" vertical="center" wrapText="1"/>
    </xf>
    <xf numFmtId="49" fontId="26" fillId="5" borderId="8" xfId="0" applyNumberFormat="1" applyFont="1" applyFill="1" applyBorder="1" applyAlignment="1">
      <alignment horizontal="left" wrapText="1"/>
    </xf>
    <xf numFmtId="49" fontId="26" fillId="5" borderId="9" xfId="0" applyNumberFormat="1" applyFont="1" applyFill="1" applyBorder="1" applyAlignment="1">
      <alignment horizontal="left" wrapText="1"/>
    </xf>
    <xf numFmtId="49" fontId="26" fillId="5" borderId="10" xfId="0" applyNumberFormat="1" applyFont="1" applyFill="1" applyBorder="1" applyAlignment="1">
      <alignment horizontal="left" wrapText="1"/>
    </xf>
    <xf numFmtId="167" fontId="24" fillId="6" borderId="9" xfId="0" applyNumberFormat="1" applyFont="1" applyFill="1" applyBorder="1" applyAlignment="1">
      <alignment horizontal="left"/>
    </xf>
    <xf numFmtId="167" fontId="24" fillId="6" borderId="10" xfId="0" applyNumberFormat="1" applyFont="1" applyFill="1" applyBorder="1" applyAlignment="1">
      <alignment horizontal="left"/>
    </xf>
    <xf numFmtId="49" fontId="23" fillId="6" borderId="6" xfId="0" applyNumberFormat="1" applyFont="1" applyFill="1" applyBorder="1" applyAlignment="1">
      <alignment horizontal="left"/>
    </xf>
    <xf numFmtId="49" fontId="23" fillId="6" borderId="3" xfId="0" applyNumberFormat="1" applyFont="1" applyFill="1" applyBorder="1" applyAlignment="1">
      <alignment horizontal="left"/>
    </xf>
    <xf numFmtId="0" fontId="26" fillId="6" borderId="4" xfId="0" applyFont="1" applyFill="1" applyBorder="1" applyAlignment="1">
      <alignment horizontal="left"/>
    </xf>
    <xf numFmtId="49" fontId="45" fillId="6" borderId="4" xfId="0" applyNumberFormat="1" applyFont="1" applyFill="1" applyBorder="1" applyAlignment="1">
      <alignment horizontal="left"/>
    </xf>
    <xf numFmtId="49" fontId="45" fillId="6" borderId="6" xfId="0" applyNumberFormat="1" applyFont="1" applyFill="1" applyBorder="1" applyAlignment="1">
      <alignment horizontal="left"/>
    </xf>
    <xf numFmtId="49" fontId="45" fillId="6" borderId="3" xfId="0" applyNumberFormat="1" applyFont="1" applyFill="1" applyBorder="1" applyAlignment="1">
      <alignment horizontal="left"/>
    </xf>
    <xf numFmtId="167" fontId="13" fillId="6" borderId="4" xfId="0" applyNumberFormat="1" applyFont="1" applyFill="1" applyBorder="1" applyAlignment="1">
      <alignment horizontal="left"/>
    </xf>
    <xf numFmtId="0" fontId="13" fillId="6" borderId="6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25" fillId="6" borderId="0" xfId="0" applyFont="1" applyFill="1" applyAlignment="1">
      <alignment horizontal="right" wrapText="1"/>
    </xf>
    <xf numFmtId="0" fontId="26" fillId="6" borderId="1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wrapText="1"/>
    </xf>
    <xf numFmtId="0" fontId="26" fillId="6" borderId="6" xfId="0" applyFont="1" applyFill="1" applyBorder="1" applyAlignment="1">
      <alignment horizontal="center" wrapText="1"/>
    </xf>
    <xf numFmtId="0" fontId="26" fillId="6" borderId="3" xfId="0" applyFont="1" applyFill="1" applyBorder="1" applyAlignment="1">
      <alignment horizontal="center" wrapText="1"/>
    </xf>
    <xf numFmtId="49" fontId="53" fillId="6" borderId="4" xfId="0" applyNumberFormat="1" applyFont="1" applyFill="1" applyBorder="1" applyAlignment="1">
      <alignment horizontal="left"/>
    </xf>
    <xf numFmtId="49" fontId="53" fillId="6" borderId="6" xfId="0" applyNumberFormat="1" applyFont="1" applyFill="1" applyBorder="1" applyAlignment="1">
      <alignment horizontal="left"/>
    </xf>
    <xf numFmtId="49" fontId="53" fillId="6" borderId="3" xfId="0" applyNumberFormat="1" applyFont="1" applyFill="1" applyBorder="1" applyAlignment="1">
      <alignment horizontal="left"/>
    </xf>
    <xf numFmtId="49" fontId="45" fillId="6" borderId="4" xfId="0" applyNumberFormat="1" applyFont="1" applyFill="1" applyBorder="1" applyAlignment="1">
      <alignment horizontal="left" wrapText="1"/>
    </xf>
    <xf numFmtId="49" fontId="45" fillId="6" borderId="6" xfId="0" applyNumberFormat="1" applyFont="1" applyFill="1" applyBorder="1" applyAlignment="1">
      <alignment horizontal="left" wrapText="1"/>
    </xf>
    <xf numFmtId="49" fontId="45" fillId="6" borderId="3" xfId="0" applyNumberFormat="1" applyFont="1" applyFill="1" applyBorder="1" applyAlignment="1">
      <alignment horizontal="left" wrapText="1"/>
    </xf>
    <xf numFmtId="0" fontId="25" fillId="6" borderId="0" xfId="0" applyFont="1" applyFill="1" applyBorder="1" applyAlignment="1">
      <alignment horizontal="left" vertical="center" wrapText="1"/>
    </xf>
    <xf numFmtId="167" fontId="50" fillId="6" borderId="4" xfId="0" applyNumberFormat="1" applyFont="1" applyFill="1" applyBorder="1" applyAlignment="1">
      <alignment horizontal="left"/>
    </xf>
    <xf numFmtId="167" fontId="50" fillId="6" borderId="6" xfId="0" applyNumberFormat="1" applyFont="1" applyFill="1" applyBorder="1" applyAlignment="1">
      <alignment horizontal="left"/>
    </xf>
    <xf numFmtId="167" fontId="50" fillId="6" borderId="3" xfId="0" applyNumberFormat="1" applyFont="1" applyFill="1" applyBorder="1" applyAlignment="1">
      <alignment horizontal="left"/>
    </xf>
    <xf numFmtId="167" fontId="54" fillId="6" borderId="4" xfId="0" applyNumberFormat="1" applyFont="1" applyFill="1" applyBorder="1" applyAlignment="1">
      <alignment horizontal="left"/>
    </xf>
    <xf numFmtId="167" fontId="54" fillId="6" borderId="6" xfId="0" applyNumberFormat="1" applyFont="1" applyFill="1" applyBorder="1" applyAlignment="1">
      <alignment horizontal="left"/>
    </xf>
    <xf numFmtId="167" fontId="54" fillId="6" borderId="3" xfId="0" applyNumberFormat="1" applyFont="1" applyFill="1" applyBorder="1" applyAlignment="1">
      <alignment horizontal="left"/>
    </xf>
    <xf numFmtId="0" fontId="47" fillId="6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justify"/>
    </xf>
    <xf numFmtId="0" fontId="24" fillId="0" borderId="0" xfId="0" applyFont="1" applyBorder="1" applyAlignment="1">
      <alignment horizontal="center"/>
    </xf>
    <xf numFmtId="0" fontId="26" fillId="0" borderId="2" xfId="4" applyFont="1" applyBorder="1" applyAlignment="1">
      <alignment horizontal="center" vertical="center" wrapText="1"/>
    </xf>
    <xf numFmtId="0" fontId="26" fillId="0" borderId="15" xfId="4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3" fillId="0" borderId="1" xfId="4" applyFont="1" applyBorder="1" applyAlignment="1">
      <alignment horizontal="center" vertical="center" wrapText="1"/>
    </xf>
    <xf numFmtId="0" fontId="26" fillId="0" borderId="1" xfId="4" applyFont="1" applyBorder="1" applyAlignment="1">
      <alignment horizontal="center" vertical="center"/>
    </xf>
    <xf numFmtId="0" fontId="26" fillId="0" borderId="1" xfId="4" applyFont="1" applyBorder="1" applyAlignment="1">
      <alignment horizontal="right"/>
    </xf>
  </cellXfs>
  <cellStyles count="9">
    <cellStyle name="Normal" xfId="1"/>
    <cellStyle name="Обычный" xfId="0" builtinId="0"/>
    <cellStyle name="Обычный 3" xfId="2"/>
    <cellStyle name="Обычный_З_15_Приложение 16 - Источники дефицита" xfId="3"/>
    <cellStyle name="Обычный_Источники" xfId="4"/>
    <cellStyle name="Обычный_Направления (2)" xfId="5"/>
    <cellStyle name="Обычный_Приж.2 изм к райбюд. 2005 18 сессия" xfId="6"/>
    <cellStyle name="Стиль 1" xfId="7"/>
    <cellStyle name="Финансовый" xfId="8" builtinId="3"/>
  </cellStyles>
  <dxfs count="2387"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459</xdr:row>
      <xdr:rowOff>0</xdr:rowOff>
    </xdr:from>
    <xdr:to>
      <xdr:col>13</xdr:col>
      <xdr:colOff>152400</xdr:colOff>
      <xdr:row>459</xdr:row>
      <xdr:rowOff>152400</xdr:rowOff>
    </xdr:to>
    <xdr:pic>
      <xdr:nvPicPr>
        <xdr:cNvPr id="1843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459</xdr:row>
      <xdr:rowOff>0</xdr:rowOff>
    </xdr:from>
    <xdr:to>
      <xdr:col>13</xdr:col>
      <xdr:colOff>152400</xdr:colOff>
      <xdr:row>459</xdr:row>
      <xdr:rowOff>152400</xdr:rowOff>
    </xdr:to>
    <xdr:pic>
      <xdr:nvPicPr>
        <xdr:cNvPr id="1843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227</xdr:row>
      <xdr:rowOff>0</xdr:rowOff>
    </xdr:from>
    <xdr:to>
      <xdr:col>7</xdr:col>
      <xdr:colOff>152400</xdr:colOff>
      <xdr:row>227</xdr:row>
      <xdr:rowOff>152400</xdr:rowOff>
    </xdr:to>
    <xdr:pic>
      <xdr:nvPicPr>
        <xdr:cNvPr id="1874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227</xdr:row>
      <xdr:rowOff>0</xdr:rowOff>
    </xdr:from>
    <xdr:to>
      <xdr:col>7</xdr:col>
      <xdr:colOff>152400</xdr:colOff>
      <xdr:row>227</xdr:row>
      <xdr:rowOff>152400</xdr:rowOff>
    </xdr:to>
    <xdr:pic>
      <xdr:nvPicPr>
        <xdr:cNvPr id="1874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230</xdr:row>
      <xdr:rowOff>0</xdr:rowOff>
    </xdr:from>
    <xdr:to>
      <xdr:col>7</xdr:col>
      <xdr:colOff>152400</xdr:colOff>
      <xdr:row>230</xdr:row>
      <xdr:rowOff>152400</xdr:rowOff>
    </xdr:to>
    <xdr:pic>
      <xdr:nvPicPr>
        <xdr:cNvPr id="1874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230</xdr:row>
      <xdr:rowOff>0</xdr:rowOff>
    </xdr:from>
    <xdr:to>
      <xdr:col>7</xdr:col>
      <xdr:colOff>152400</xdr:colOff>
      <xdr:row>230</xdr:row>
      <xdr:rowOff>152400</xdr:rowOff>
    </xdr:to>
    <xdr:pic>
      <xdr:nvPicPr>
        <xdr:cNvPr id="1874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0000"/>
    <pageSetUpPr fitToPage="1"/>
  </sheetPr>
  <dimension ref="A1:IV589"/>
  <sheetViews>
    <sheetView tabSelected="1" view="pageBreakPreview" zoomScaleSheetLayoutView="100" workbookViewId="0">
      <selection activeCell="G9" sqref="G9:L9"/>
    </sheetView>
  </sheetViews>
  <sheetFormatPr defaultRowHeight="15.75" x14ac:dyDescent="0.25"/>
  <cols>
    <col min="1" max="1" width="58.5703125" style="234" customWidth="1"/>
    <col min="2" max="3" width="6.85546875" style="155" customWidth="1"/>
    <col min="4" max="4" width="4" style="155" customWidth="1"/>
    <col min="5" max="5" width="3" style="155" customWidth="1"/>
    <col min="6" max="6" width="4" style="155" customWidth="1"/>
    <col min="7" max="7" width="5.7109375" style="155" customWidth="1"/>
    <col min="8" max="8" width="6.7109375" style="155" customWidth="1"/>
    <col min="9" max="9" width="15.7109375" style="155" customWidth="1"/>
    <col min="10" max="10" width="0.42578125" style="177" hidden="1" customWidth="1"/>
    <col min="11" max="11" width="14.140625" style="177" customWidth="1"/>
    <col min="12" max="12" width="15.85546875" style="113" customWidth="1"/>
    <col min="13" max="13" width="75.140625" style="235" customWidth="1"/>
    <col min="14" max="14" width="16.28515625" style="113" customWidth="1"/>
    <col min="15" max="15" width="12.140625" style="113" customWidth="1"/>
    <col min="16" max="16" width="2.85546875" style="113" customWidth="1"/>
    <col min="17" max="18" width="9.140625" style="113" hidden="1" customWidth="1"/>
    <col min="19" max="16384" width="9.140625" style="113"/>
  </cols>
  <sheetData>
    <row r="1" spans="1:14" x14ac:dyDescent="0.25">
      <c r="D1" s="764"/>
      <c r="E1" s="764"/>
      <c r="F1" s="764"/>
      <c r="G1" s="764"/>
      <c r="H1" s="764"/>
      <c r="I1" s="764"/>
      <c r="J1" s="764"/>
      <c r="K1" s="764"/>
      <c r="L1" s="764"/>
    </row>
    <row r="2" spans="1:14" ht="12.75" customHeight="1" x14ac:dyDescent="0.25">
      <c r="A2" s="236"/>
      <c r="B2" s="237"/>
      <c r="C2" s="237"/>
      <c r="D2" s="766" t="s">
        <v>743</v>
      </c>
      <c r="E2" s="766"/>
      <c r="F2" s="766"/>
      <c r="G2" s="766"/>
      <c r="H2" s="766"/>
      <c r="I2" s="766"/>
      <c r="J2" s="766"/>
      <c r="K2" s="766"/>
      <c r="L2" s="766"/>
    </row>
    <row r="3" spans="1:14" ht="12.75" customHeight="1" x14ac:dyDescent="0.25">
      <c r="A3" s="238"/>
      <c r="B3" s="156" t="s">
        <v>247</v>
      </c>
      <c r="C3" s="770" t="s">
        <v>479</v>
      </c>
      <c r="D3" s="770"/>
      <c r="E3" s="770"/>
      <c r="F3" s="770"/>
      <c r="G3" s="770"/>
      <c r="H3" s="770"/>
      <c r="I3" s="770"/>
      <c r="J3" s="770"/>
      <c r="K3" s="770"/>
      <c r="L3" s="156"/>
    </row>
    <row r="4" spans="1:14" ht="15.75" customHeight="1" x14ac:dyDescent="0.25">
      <c r="A4" s="238"/>
      <c r="B4" s="771" t="s">
        <v>164</v>
      </c>
      <c r="C4" s="771"/>
      <c r="D4" s="771"/>
      <c r="E4" s="771"/>
      <c r="F4" s="771"/>
      <c r="G4" s="771"/>
      <c r="H4" s="771"/>
      <c r="I4" s="771"/>
      <c r="J4" s="771"/>
      <c r="K4" s="771"/>
      <c r="L4" s="156"/>
    </row>
    <row r="5" spans="1:14" ht="12.75" customHeight="1" x14ac:dyDescent="0.25">
      <c r="A5" s="238"/>
      <c r="B5" s="239"/>
      <c r="C5" s="239"/>
      <c r="D5" s="770" t="s">
        <v>165</v>
      </c>
      <c r="E5" s="770"/>
      <c r="F5" s="770"/>
      <c r="G5" s="770"/>
      <c r="H5" s="770"/>
      <c r="I5" s="770"/>
      <c r="J5" s="770"/>
      <c r="K5" s="770"/>
      <c r="L5" s="156"/>
    </row>
    <row r="6" spans="1:14" ht="12.75" customHeight="1" x14ac:dyDescent="0.25">
      <c r="A6" s="238"/>
      <c r="B6" s="149" t="s">
        <v>235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</row>
    <row r="7" spans="1:14" ht="18.75" customHeight="1" x14ac:dyDescent="0.25">
      <c r="A7" s="768" t="s">
        <v>409</v>
      </c>
      <c r="B7" s="768"/>
      <c r="C7" s="768"/>
      <c r="D7" s="768"/>
      <c r="E7" s="768"/>
      <c r="F7" s="768"/>
      <c r="G7" s="768"/>
      <c r="H7" s="768"/>
      <c r="I7" s="768"/>
      <c r="J7" s="149"/>
      <c r="K7" s="149"/>
      <c r="L7" s="149"/>
    </row>
    <row r="8" spans="1:14" x14ac:dyDescent="0.25">
      <c r="A8" s="767"/>
      <c r="B8" s="767"/>
      <c r="C8" s="767"/>
      <c r="D8" s="767"/>
      <c r="E8" s="767"/>
      <c r="F8" s="767"/>
      <c r="G8" s="767"/>
      <c r="H8" s="767"/>
      <c r="I8" s="767"/>
      <c r="J8" s="767"/>
      <c r="K8" s="163"/>
      <c r="L8" s="164"/>
    </row>
    <row r="9" spans="1:14" x14ac:dyDescent="0.25">
      <c r="A9" s="240"/>
      <c r="B9" s="149"/>
      <c r="C9" s="149"/>
      <c r="D9" s="149"/>
      <c r="E9" s="149"/>
      <c r="F9" s="149"/>
      <c r="G9" s="764" t="s">
        <v>756</v>
      </c>
      <c r="H9" s="764"/>
      <c r="I9" s="764"/>
      <c r="J9" s="764"/>
      <c r="K9" s="764"/>
      <c r="L9" s="764"/>
      <c r="M9" s="149"/>
      <c r="N9" s="241"/>
    </row>
    <row r="10" spans="1:14" ht="79.5" customHeight="1" x14ac:dyDescent="0.25">
      <c r="A10" s="769" t="s">
        <v>750</v>
      </c>
      <c r="B10" s="769"/>
      <c r="C10" s="769"/>
      <c r="D10" s="769"/>
      <c r="E10" s="769"/>
      <c r="F10" s="769"/>
      <c r="G10" s="769"/>
      <c r="H10" s="769"/>
      <c r="I10" s="769"/>
      <c r="J10" s="769"/>
      <c r="K10" s="769"/>
      <c r="L10" s="769"/>
      <c r="M10" s="557"/>
    </row>
    <row r="11" spans="1:14" ht="21" customHeight="1" x14ac:dyDescent="0.25">
      <c r="A11" s="765" t="s">
        <v>172</v>
      </c>
      <c r="B11" s="765"/>
      <c r="C11" s="765"/>
      <c r="D11" s="765"/>
      <c r="E11" s="765"/>
      <c r="F11" s="765"/>
      <c r="G11" s="765"/>
      <c r="H11" s="765"/>
      <c r="I11" s="765"/>
      <c r="J11" s="765"/>
      <c r="K11" s="765"/>
      <c r="M11" s="725"/>
    </row>
    <row r="12" spans="1:14" ht="21" customHeight="1" x14ac:dyDescent="0.25">
      <c r="A12" s="243" t="s">
        <v>62</v>
      </c>
      <c r="B12" s="150" t="s">
        <v>2</v>
      </c>
      <c r="C12" s="150" t="s">
        <v>3</v>
      </c>
      <c r="D12" s="758" t="s">
        <v>66</v>
      </c>
      <c r="E12" s="759"/>
      <c r="F12" s="759"/>
      <c r="G12" s="760"/>
      <c r="H12" s="150" t="s">
        <v>67</v>
      </c>
      <c r="I12" s="150" t="s">
        <v>738</v>
      </c>
      <c r="J12" s="146"/>
      <c r="K12" s="150" t="s">
        <v>739</v>
      </c>
      <c r="L12" s="150" t="s">
        <v>740</v>
      </c>
      <c r="M12" s="725"/>
    </row>
    <row r="13" spans="1:14" ht="27.75" customHeight="1" x14ac:dyDescent="0.25">
      <c r="A13" s="145">
        <v>1</v>
      </c>
      <c r="B13" s="145">
        <v>2</v>
      </c>
      <c r="C13" s="100" t="s">
        <v>80</v>
      </c>
      <c r="D13" s="704" t="s">
        <v>82</v>
      </c>
      <c r="E13" s="705"/>
      <c r="F13" s="705"/>
      <c r="G13" s="706"/>
      <c r="H13" s="100" t="s">
        <v>99</v>
      </c>
      <c r="I13" s="100" t="s">
        <v>230</v>
      </c>
      <c r="J13" s="146"/>
      <c r="K13" s="233">
        <v>7</v>
      </c>
      <c r="L13" s="130">
        <v>8</v>
      </c>
      <c r="M13" s="725"/>
    </row>
    <row r="14" spans="1:14" ht="21" customHeight="1" x14ac:dyDescent="0.25">
      <c r="A14" s="244" t="s">
        <v>609</v>
      </c>
      <c r="B14" s="145"/>
      <c r="C14" s="100"/>
      <c r="D14" s="704"/>
      <c r="E14" s="705"/>
      <c r="F14" s="705"/>
      <c r="G14" s="706"/>
      <c r="H14" s="100"/>
      <c r="I14" s="151">
        <f>I15+I230+I257+I313+I349+I420+I454+I493+I502+I509+I517+I532</f>
        <v>147371.47999999998</v>
      </c>
      <c r="J14" s="151">
        <f>J15+J230+J257+J313+J349+J420+J454+J493+J502+J509+J517+J532</f>
        <v>6539.2999999999993</v>
      </c>
      <c r="K14" s="151">
        <f>K15+K230+K257+K313+K349+K420+K454+K493+K502+K509+K517+K532</f>
        <v>138523.30000000005</v>
      </c>
      <c r="L14" s="151">
        <f>K14/I14*100</f>
        <v>93.996002482977076</v>
      </c>
      <c r="M14" s="231"/>
    </row>
    <row r="15" spans="1:14" x14ac:dyDescent="0.25">
      <c r="A15" s="194" t="s">
        <v>71</v>
      </c>
      <c r="B15" s="129" t="s">
        <v>72</v>
      </c>
      <c r="C15" s="100"/>
      <c r="D15" s="704"/>
      <c r="E15" s="705"/>
      <c r="F15" s="705"/>
      <c r="G15" s="706"/>
      <c r="H15" s="129"/>
      <c r="I15" s="151">
        <f>I16+I24+I113+I119+I153+I159+I144</f>
        <v>31010.6</v>
      </c>
      <c r="J15" s="151">
        <f>J16+J24+J113+J119+J153+J159+J144</f>
        <v>2548.1999999999998</v>
      </c>
      <c r="K15" s="151">
        <f>K16+K24+K113+K119+K153+K159+K144</f>
        <v>30860.700000000004</v>
      </c>
      <c r="L15" s="151">
        <f t="shared" ref="L15:L78" si="0">K15/I15*100</f>
        <v>99.51661689873788</v>
      </c>
      <c r="M15" s="231"/>
    </row>
    <row r="16" spans="1:14" ht="47.25" x14ac:dyDescent="0.25">
      <c r="A16" s="107" t="s">
        <v>503</v>
      </c>
      <c r="B16" s="129" t="s">
        <v>72</v>
      </c>
      <c r="C16" s="129" t="s">
        <v>73</v>
      </c>
      <c r="D16" s="187"/>
      <c r="E16" s="245"/>
      <c r="F16" s="245"/>
      <c r="G16" s="191"/>
      <c r="H16" s="129"/>
      <c r="I16" s="151">
        <f>I18</f>
        <v>1900</v>
      </c>
      <c r="J16" s="151">
        <f>J18</f>
        <v>0</v>
      </c>
      <c r="K16" s="151">
        <f>K18</f>
        <v>1899.1</v>
      </c>
      <c r="L16" s="151">
        <f t="shared" si="0"/>
        <v>99.952631578947361</v>
      </c>
      <c r="M16" s="231"/>
    </row>
    <row r="17" spans="1:13" ht="47.25" x14ac:dyDescent="0.25">
      <c r="A17" s="107" t="s">
        <v>643</v>
      </c>
      <c r="B17" s="100" t="s">
        <v>72</v>
      </c>
      <c r="C17" s="100" t="s">
        <v>73</v>
      </c>
      <c r="D17" s="761" t="s">
        <v>7</v>
      </c>
      <c r="E17" s="762"/>
      <c r="F17" s="762"/>
      <c r="G17" s="763"/>
      <c r="H17" s="129"/>
      <c r="I17" s="116">
        <f>I18</f>
        <v>1900</v>
      </c>
      <c r="J17" s="116">
        <f>J18</f>
        <v>0</v>
      </c>
      <c r="K17" s="116">
        <f>K18</f>
        <v>1899.1</v>
      </c>
      <c r="L17" s="151">
        <f t="shared" si="0"/>
        <v>99.952631578947361</v>
      </c>
      <c r="M17" s="394"/>
    </row>
    <row r="18" spans="1:13" s="164" customFormat="1" x14ac:dyDescent="0.25">
      <c r="A18" s="156" t="s">
        <v>642</v>
      </c>
      <c r="B18" s="100" t="s">
        <v>72</v>
      </c>
      <c r="C18" s="100" t="s">
        <v>73</v>
      </c>
      <c r="D18" s="761" t="s">
        <v>292</v>
      </c>
      <c r="E18" s="762"/>
      <c r="F18" s="762"/>
      <c r="G18" s="763"/>
      <c r="H18" s="129"/>
      <c r="I18" s="116">
        <f t="shared" ref="I18:K20" si="1">I19</f>
        <v>1900</v>
      </c>
      <c r="J18" s="116">
        <f t="shared" si="1"/>
        <v>0</v>
      </c>
      <c r="K18" s="116">
        <f t="shared" si="1"/>
        <v>1899.1</v>
      </c>
      <c r="L18" s="151">
        <f t="shared" si="0"/>
        <v>99.952631578947361</v>
      </c>
      <c r="M18" s="231"/>
    </row>
    <row r="19" spans="1:13" ht="31.5" x14ac:dyDescent="0.25">
      <c r="A19" s="107" t="s">
        <v>443</v>
      </c>
      <c r="B19" s="100" t="s">
        <v>72</v>
      </c>
      <c r="C19" s="100" t="s">
        <v>73</v>
      </c>
      <c r="D19" s="761" t="s">
        <v>317</v>
      </c>
      <c r="E19" s="762"/>
      <c r="F19" s="762"/>
      <c r="G19" s="763"/>
      <c r="H19" s="129"/>
      <c r="I19" s="116">
        <f t="shared" si="1"/>
        <v>1900</v>
      </c>
      <c r="J19" s="116">
        <f t="shared" si="1"/>
        <v>0</v>
      </c>
      <c r="K19" s="116">
        <f t="shared" si="1"/>
        <v>1899.1</v>
      </c>
      <c r="L19" s="151">
        <f t="shared" si="0"/>
        <v>99.952631578947361</v>
      </c>
      <c r="M19" s="231"/>
    </row>
    <row r="20" spans="1:13" ht="78.75" x14ac:dyDescent="0.25">
      <c r="A20" s="107" t="s">
        <v>505</v>
      </c>
      <c r="B20" s="100" t="s">
        <v>72</v>
      </c>
      <c r="C20" s="100" t="s">
        <v>73</v>
      </c>
      <c r="D20" s="761" t="s">
        <v>317</v>
      </c>
      <c r="E20" s="762"/>
      <c r="F20" s="762"/>
      <c r="G20" s="763"/>
      <c r="H20" s="100" t="s">
        <v>506</v>
      </c>
      <c r="I20" s="116">
        <f t="shared" si="1"/>
        <v>1900</v>
      </c>
      <c r="J20" s="116">
        <f t="shared" si="1"/>
        <v>0</v>
      </c>
      <c r="K20" s="116">
        <f t="shared" si="1"/>
        <v>1899.1</v>
      </c>
      <c r="L20" s="151">
        <f t="shared" si="0"/>
        <v>99.952631578947361</v>
      </c>
      <c r="M20" s="231"/>
    </row>
    <row r="21" spans="1:13" ht="31.5" x14ac:dyDescent="0.25">
      <c r="A21" s="107" t="s">
        <v>507</v>
      </c>
      <c r="B21" s="100" t="s">
        <v>72</v>
      </c>
      <c r="C21" s="100" t="s">
        <v>73</v>
      </c>
      <c r="D21" s="761" t="s">
        <v>317</v>
      </c>
      <c r="E21" s="762"/>
      <c r="F21" s="762"/>
      <c r="G21" s="763"/>
      <c r="H21" s="100" t="s">
        <v>504</v>
      </c>
      <c r="I21" s="116">
        <v>1900</v>
      </c>
      <c r="J21" s="116">
        <f>J22+J23</f>
        <v>0</v>
      </c>
      <c r="K21" s="116">
        <v>1899.1</v>
      </c>
      <c r="L21" s="151">
        <f t="shared" si="0"/>
        <v>99.952631578947361</v>
      </c>
      <c r="M21" s="231"/>
    </row>
    <row r="22" spans="1:13" ht="31.5" hidden="1" x14ac:dyDescent="0.25">
      <c r="A22" s="103" t="s">
        <v>17</v>
      </c>
      <c r="B22" s="100" t="s">
        <v>72</v>
      </c>
      <c r="C22" s="100" t="s">
        <v>73</v>
      </c>
      <c r="D22" s="761" t="s">
        <v>317</v>
      </c>
      <c r="E22" s="762"/>
      <c r="F22" s="762"/>
      <c r="G22" s="763"/>
      <c r="H22" s="100" t="s">
        <v>145</v>
      </c>
      <c r="I22" s="116">
        <v>924.6</v>
      </c>
      <c r="J22" s="146"/>
      <c r="K22" s="116">
        <v>924.6</v>
      </c>
      <c r="L22" s="151">
        <f t="shared" si="0"/>
        <v>100</v>
      </c>
      <c r="M22" s="231"/>
    </row>
    <row r="23" spans="1:13" ht="47.25" hidden="1" x14ac:dyDescent="0.25">
      <c r="A23" s="103" t="s">
        <v>246</v>
      </c>
      <c r="B23" s="100" t="s">
        <v>72</v>
      </c>
      <c r="C23" s="100" t="s">
        <v>73</v>
      </c>
      <c r="D23" s="761" t="s">
        <v>317</v>
      </c>
      <c r="E23" s="762"/>
      <c r="F23" s="762"/>
      <c r="G23" s="763"/>
      <c r="H23" s="100" t="s">
        <v>245</v>
      </c>
      <c r="I23" s="116">
        <f>279.2+111.2</f>
        <v>390.4</v>
      </c>
      <c r="J23" s="146"/>
      <c r="K23" s="116">
        <v>279.2</v>
      </c>
      <c r="L23" s="151">
        <f t="shared" si="0"/>
        <v>71.516393442622956</v>
      </c>
      <c r="M23" s="231"/>
    </row>
    <row r="24" spans="1:13" ht="54" customHeight="1" x14ac:dyDescent="0.25">
      <c r="A24" s="107" t="s">
        <v>143</v>
      </c>
      <c r="B24" s="100" t="s">
        <v>72</v>
      </c>
      <c r="C24" s="100" t="s">
        <v>76</v>
      </c>
      <c r="D24" s="704"/>
      <c r="E24" s="705"/>
      <c r="F24" s="705"/>
      <c r="G24" s="706"/>
      <c r="H24" s="129"/>
      <c r="I24" s="151">
        <f>I25+I31++I39+I56+I67+I92</f>
        <v>15630.1</v>
      </c>
      <c r="J24" s="151">
        <f>J25+J31++J39+J56+J67+J92</f>
        <v>137</v>
      </c>
      <c r="K24" s="151">
        <f>K25+K31++K39+K56+K67+K92</f>
        <v>15535.5</v>
      </c>
      <c r="L24" s="151">
        <f t="shared" si="0"/>
        <v>99.394757551135299</v>
      </c>
      <c r="M24" s="231"/>
    </row>
    <row r="25" spans="1:13" ht="48.75" customHeight="1" x14ac:dyDescent="0.25">
      <c r="A25" s="107" t="s">
        <v>410</v>
      </c>
      <c r="B25" s="100" t="s">
        <v>72</v>
      </c>
      <c r="C25" s="100" t="s">
        <v>76</v>
      </c>
      <c r="D25" s="692" t="s">
        <v>72</v>
      </c>
      <c r="E25" s="693"/>
      <c r="F25" s="693"/>
      <c r="G25" s="694"/>
      <c r="H25" s="100"/>
      <c r="I25" s="116">
        <f t="shared" ref="I25:K28" si="2">I26</f>
        <v>9.6</v>
      </c>
      <c r="J25" s="116">
        <f t="shared" si="2"/>
        <v>0</v>
      </c>
      <c r="K25" s="116">
        <f t="shared" si="2"/>
        <v>7.2</v>
      </c>
      <c r="L25" s="151">
        <f t="shared" si="0"/>
        <v>75</v>
      </c>
      <c r="M25" s="231"/>
    </row>
    <row r="26" spans="1:13" ht="30" customHeight="1" x14ac:dyDescent="0.25">
      <c r="A26" s="107" t="s">
        <v>305</v>
      </c>
      <c r="B26" s="100" t="s">
        <v>72</v>
      </c>
      <c r="C26" s="100" t="s">
        <v>76</v>
      </c>
      <c r="D26" s="695" t="s">
        <v>509</v>
      </c>
      <c r="E26" s="696"/>
      <c r="F26" s="696"/>
      <c r="G26" s="697"/>
      <c r="H26" s="100"/>
      <c r="I26" s="116">
        <f t="shared" si="2"/>
        <v>9.6</v>
      </c>
      <c r="J26" s="116">
        <f t="shared" si="2"/>
        <v>0</v>
      </c>
      <c r="K26" s="116">
        <f t="shared" si="2"/>
        <v>7.2</v>
      </c>
      <c r="L26" s="151">
        <f t="shared" si="0"/>
        <v>75</v>
      </c>
      <c r="M26" s="231"/>
    </row>
    <row r="27" spans="1:13" ht="30.75" customHeight="1" x14ac:dyDescent="0.25">
      <c r="A27" s="246" t="s">
        <v>312</v>
      </c>
      <c r="B27" s="100" t="s">
        <v>72</v>
      </c>
      <c r="C27" s="100" t="s">
        <v>76</v>
      </c>
      <c r="D27" s="695" t="s">
        <v>510</v>
      </c>
      <c r="E27" s="696"/>
      <c r="F27" s="696"/>
      <c r="G27" s="697"/>
      <c r="H27" s="100"/>
      <c r="I27" s="116">
        <f t="shared" si="2"/>
        <v>9.6</v>
      </c>
      <c r="J27" s="116">
        <f t="shared" si="2"/>
        <v>0</v>
      </c>
      <c r="K27" s="116">
        <f t="shared" si="2"/>
        <v>7.2</v>
      </c>
      <c r="L27" s="151">
        <f t="shared" si="0"/>
        <v>75</v>
      </c>
      <c r="M27" s="690"/>
    </row>
    <row r="28" spans="1:13" ht="30.75" customHeight="1" x14ac:dyDescent="0.25">
      <c r="A28" s="107" t="s">
        <v>505</v>
      </c>
      <c r="B28" s="100" t="s">
        <v>72</v>
      </c>
      <c r="C28" s="100" t="s">
        <v>76</v>
      </c>
      <c r="D28" s="695" t="s">
        <v>510</v>
      </c>
      <c r="E28" s="696"/>
      <c r="F28" s="696"/>
      <c r="G28" s="697"/>
      <c r="H28" s="100" t="s">
        <v>506</v>
      </c>
      <c r="I28" s="116">
        <f t="shared" si="2"/>
        <v>9.6</v>
      </c>
      <c r="J28" s="116">
        <f t="shared" si="2"/>
        <v>0</v>
      </c>
      <c r="K28" s="116">
        <f t="shared" si="2"/>
        <v>7.2</v>
      </c>
      <c r="L28" s="151">
        <f t="shared" si="0"/>
        <v>75</v>
      </c>
      <c r="M28" s="690"/>
    </row>
    <row r="29" spans="1:13" ht="30.75" customHeight="1" x14ac:dyDescent="0.25">
      <c r="A29" s="107" t="s">
        <v>507</v>
      </c>
      <c r="B29" s="100" t="s">
        <v>72</v>
      </c>
      <c r="C29" s="100" t="s">
        <v>76</v>
      </c>
      <c r="D29" s="695" t="s">
        <v>510</v>
      </c>
      <c r="E29" s="696"/>
      <c r="F29" s="696"/>
      <c r="G29" s="697"/>
      <c r="H29" s="100" t="s">
        <v>504</v>
      </c>
      <c r="I29" s="116">
        <v>9.6</v>
      </c>
      <c r="J29" s="154"/>
      <c r="K29" s="116">
        <v>7.2</v>
      </c>
      <c r="L29" s="151">
        <f t="shared" si="0"/>
        <v>75</v>
      </c>
      <c r="M29" s="690"/>
    </row>
    <row r="30" spans="1:13" ht="36.75" hidden="1" customHeight="1" x14ac:dyDescent="0.25">
      <c r="A30" s="107" t="s">
        <v>78</v>
      </c>
      <c r="B30" s="100" t="s">
        <v>72</v>
      </c>
      <c r="C30" s="100" t="s">
        <v>76</v>
      </c>
      <c r="D30" s="695" t="s">
        <v>510</v>
      </c>
      <c r="E30" s="696"/>
      <c r="F30" s="696"/>
      <c r="G30" s="697"/>
      <c r="H30" s="100" t="s">
        <v>146</v>
      </c>
      <c r="I30" s="116">
        <v>28</v>
      </c>
      <c r="J30" s="146"/>
      <c r="K30" s="116">
        <v>28</v>
      </c>
      <c r="L30" s="151">
        <f t="shared" si="0"/>
        <v>100</v>
      </c>
      <c r="M30" s="690"/>
    </row>
    <row r="31" spans="1:13" ht="39.75" customHeight="1" x14ac:dyDescent="0.25">
      <c r="A31" s="107" t="s">
        <v>417</v>
      </c>
      <c r="B31" s="100" t="s">
        <v>72</v>
      </c>
      <c r="C31" s="100" t="s">
        <v>76</v>
      </c>
      <c r="D31" s="695" t="s">
        <v>116</v>
      </c>
      <c r="E31" s="696"/>
      <c r="F31" s="696"/>
      <c r="G31" s="697"/>
      <c r="H31" s="100"/>
      <c r="I31" s="116">
        <f>I32</f>
        <v>55.8</v>
      </c>
      <c r="J31" s="116">
        <f>J32</f>
        <v>0</v>
      </c>
      <c r="K31" s="116">
        <f>K32</f>
        <v>55.8</v>
      </c>
      <c r="L31" s="151">
        <f t="shared" si="0"/>
        <v>100</v>
      </c>
      <c r="M31" s="231"/>
    </row>
    <row r="32" spans="1:13" ht="63" customHeight="1" x14ac:dyDescent="0.25">
      <c r="A32" s="107" t="s">
        <v>428</v>
      </c>
      <c r="B32" s="100" t="s">
        <v>72</v>
      </c>
      <c r="C32" s="100" t="s">
        <v>76</v>
      </c>
      <c r="D32" s="695" t="s">
        <v>196</v>
      </c>
      <c r="E32" s="696"/>
      <c r="F32" s="696"/>
      <c r="G32" s="697"/>
      <c r="H32" s="100"/>
      <c r="I32" s="116">
        <f>I33</f>
        <v>55.8</v>
      </c>
      <c r="J32" s="116">
        <f t="shared" ref="J32:K33" si="3">J33</f>
        <v>0</v>
      </c>
      <c r="K32" s="116">
        <f t="shared" si="3"/>
        <v>55.8</v>
      </c>
      <c r="L32" s="151">
        <f t="shared" si="0"/>
        <v>100</v>
      </c>
      <c r="M32" s="231"/>
    </row>
    <row r="33" spans="1:13" ht="51" customHeight="1" x14ac:dyDescent="0.25">
      <c r="A33" s="247" t="s">
        <v>1</v>
      </c>
      <c r="B33" s="100" t="s">
        <v>72</v>
      </c>
      <c r="C33" s="100" t="s">
        <v>76</v>
      </c>
      <c r="D33" s="695" t="s">
        <v>59</v>
      </c>
      <c r="E33" s="696"/>
      <c r="F33" s="696"/>
      <c r="G33" s="697"/>
      <c r="H33" s="100"/>
      <c r="I33" s="116">
        <f>I34</f>
        <v>55.8</v>
      </c>
      <c r="J33" s="116">
        <f t="shared" si="3"/>
        <v>0</v>
      </c>
      <c r="K33" s="116">
        <f t="shared" si="3"/>
        <v>55.8</v>
      </c>
      <c r="L33" s="151">
        <f t="shared" si="0"/>
        <v>100</v>
      </c>
      <c r="M33" s="231"/>
    </row>
    <row r="34" spans="1:13" ht="71.25" customHeight="1" x14ac:dyDescent="0.25">
      <c r="A34" s="184" t="s">
        <v>463</v>
      </c>
      <c r="B34" s="100" t="s">
        <v>72</v>
      </c>
      <c r="C34" s="100" t="s">
        <v>76</v>
      </c>
      <c r="D34" s="695" t="s">
        <v>437</v>
      </c>
      <c r="E34" s="696"/>
      <c r="F34" s="696"/>
      <c r="G34" s="697"/>
      <c r="H34" s="100"/>
      <c r="I34" s="116">
        <f>I35</f>
        <v>55.8</v>
      </c>
      <c r="J34" s="116">
        <f t="shared" ref="J34:K35" si="4">J35</f>
        <v>0</v>
      </c>
      <c r="K34" s="116">
        <f t="shared" si="4"/>
        <v>55.8</v>
      </c>
      <c r="L34" s="151">
        <f t="shared" si="0"/>
        <v>100</v>
      </c>
      <c r="M34" s="231"/>
    </row>
    <row r="35" spans="1:13" ht="31.5" customHeight="1" x14ac:dyDescent="0.25">
      <c r="A35" s="107" t="s">
        <v>516</v>
      </c>
      <c r="B35" s="100" t="s">
        <v>72</v>
      </c>
      <c r="C35" s="100" t="s">
        <v>76</v>
      </c>
      <c r="D35" s="695" t="s">
        <v>437</v>
      </c>
      <c r="E35" s="696"/>
      <c r="F35" s="696"/>
      <c r="G35" s="697"/>
      <c r="H35" s="100" t="s">
        <v>506</v>
      </c>
      <c r="I35" s="116">
        <f>I36</f>
        <v>55.8</v>
      </c>
      <c r="J35" s="116">
        <f t="shared" si="4"/>
        <v>0</v>
      </c>
      <c r="K35" s="116">
        <f t="shared" si="4"/>
        <v>55.8</v>
      </c>
      <c r="L35" s="151">
        <f t="shared" si="0"/>
        <v>100</v>
      </c>
      <c r="M35" s="231"/>
    </row>
    <row r="36" spans="1:13" ht="27.75" customHeight="1" x14ac:dyDescent="0.25">
      <c r="A36" s="107" t="s">
        <v>522</v>
      </c>
      <c r="B36" s="100" t="s">
        <v>72</v>
      </c>
      <c r="C36" s="100" t="s">
        <v>76</v>
      </c>
      <c r="D36" s="695" t="s">
        <v>437</v>
      </c>
      <c r="E36" s="696"/>
      <c r="F36" s="696"/>
      <c r="G36" s="697"/>
      <c r="H36" s="100" t="s">
        <v>504</v>
      </c>
      <c r="I36" s="116">
        <v>55.8</v>
      </c>
      <c r="J36" s="154"/>
      <c r="K36" s="116">
        <v>55.8</v>
      </c>
      <c r="L36" s="151">
        <f t="shared" si="0"/>
        <v>100</v>
      </c>
      <c r="M36" s="231"/>
    </row>
    <row r="37" spans="1:13" ht="31.5" hidden="1" customHeight="1" x14ac:dyDescent="0.25">
      <c r="A37" s="103" t="s">
        <v>17</v>
      </c>
      <c r="B37" s="100" t="s">
        <v>72</v>
      </c>
      <c r="C37" s="100" t="s">
        <v>76</v>
      </c>
      <c r="D37" s="695" t="s">
        <v>437</v>
      </c>
      <c r="E37" s="696"/>
      <c r="F37" s="696"/>
      <c r="G37" s="697"/>
      <c r="H37" s="100" t="s">
        <v>145</v>
      </c>
      <c r="I37" s="145">
        <v>42.8</v>
      </c>
      <c r="J37" s="146"/>
      <c r="K37" s="145">
        <v>42.9</v>
      </c>
      <c r="L37" s="151">
        <f t="shared" si="0"/>
        <v>100.2336448598131</v>
      </c>
      <c r="M37" s="231"/>
    </row>
    <row r="38" spans="1:13" ht="51" hidden="1" customHeight="1" x14ac:dyDescent="0.25">
      <c r="A38" s="103" t="s">
        <v>246</v>
      </c>
      <c r="B38" s="100" t="s">
        <v>72</v>
      </c>
      <c r="C38" s="100" t="s">
        <v>76</v>
      </c>
      <c r="D38" s="695" t="s">
        <v>437</v>
      </c>
      <c r="E38" s="696"/>
      <c r="F38" s="696"/>
      <c r="G38" s="697"/>
      <c r="H38" s="100" t="s">
        <v>245</v>
      </c>
      <c r="I38" s="145">
        <v>13</v>
      </c>
      <c r="J38" s="146"/>
      <c r="K38" s="145">
        <v>13</v>
      </c>
      <c r="L38" s="151">
        <f t="shared" si="0"/>
        <v>100</v>
      </c>
      <c r="M38" s="231"/>
    </row>
    <row r="39" spans="1:13" ht="48.75" customHeight="1" x14ac:dyDescent="0.25">
      <c r="A39" s="184" t="s">
        <v>411</v>
      </c>
      <c r="B39" s="100" t="s">
        <v>72</v>
      </c>
      <c r="C39" s="248" t="s">
        <v>76</v>
      </c>
      <c r="D39" s="695" t="s">
        <v>204</v>
      </c>
      <c r="E39" s="696"/>
      <c r="F39" s="696"/>
      <c r="G39" s="697"/>
      <c r="H39" s="100"/>
      <c r="I39" s="99">
        <f>I40+I44+I48+I52</f>
        <v>216</v>
      </c>
      <c r="J39" s="99">
        <f>J40+J44+J48+J52</f>
        <v>137</v>
      </c>
      <c r="K39" s="99">
        <f>K40+K44+K48+K52</f>
        <v>203.3</v>
      </c>
      <c r="L39" s="151">
        <f t="shared" si="0"/>
        <v>94.120370370370381</v>
      </c>
      <c r="M39" s="231"/>
    </row>
    <row r="40" spans="1:13" ht="36" customHeight="1" x14ac:dyDescent="0.25">
      <c r="A40" s="249" t="s">
        <v>202</v>
      </c>
      <c r="B40" s="100" t="s">
        <v>72</v>
      </c>
      <c r="C40" s="248" t="s">
        <v>76</v>
      </c>
      <c r="D40" s="695" t="s">
        <v>205</v>
      </c>
      <c r="E40" s="696"/>
      <c r="F40" s="696"/>
      <c r="G40" s="697"/>
      <c r="H40" s="100"/>
      <c r="I40" s="99">
        <f t="shared" ref="I40:K42" si="5">I41</f>
        <v>103</v>
      </c>
      <c r="J40" s="99">
        <f t="shared" si="5"/>
        <v>0</v>
      </c>
      <c r="K40" s="99">
        <f t="shared" si="5"/>
        <v>101.3</v>
      </c>
      <c r="L40" s="151">
        <f t="shared" si="0"/>
        <v>98.349514563106794</v>
      </c>
      <c r="M40" s="231"/>
    </row>
    <row r="41" spans="1:13" ht="36" customHeight="1" x14ac:dyDescent="0.25">
      <c r="A41" s="184" t="s">
        <v>203</v>
      </c>
      <c r="B41" s="100" t="s">
        <v>72</v>
      </c>
      <c r="C41" s="248" t="s">
        <v>76</v>
      </c>
      <c r="D41" s="695" t="s">
        <v>206</v>
      </c>
      <c r="E41" s="696"/>
      <c r="F41" s="696"/>
      <c r="G41" s="697"/>
      <c r="H41" s="100"/>
      <c r="I41" s="99">
        <f t="shared" si="5"/>
        <v>103</v>
      </c>
      <c r="J41" s="99">
        <f t="shared" si="5"/>
        <v>0</v>
      </c>
      <c r="K41" s="99">
        <f t="shared" si="5"/>
        <v>101.3</v>
      </c>
      <c r="L41" s="151">
        <f t="shared" si="0"/>
        <v>98.349514563106794</v>
      </c>
      <c r="M41" s="231"/>
    </row>
    <row r="42" spans="1:13" ht="36" customHeight="1" x14ac:dyDescent="0.25">
      <c r="A42" s="184" t="s">
        <v>513</v>
      </c>
      <c r="B42" s="100" t="s">
        <v>72</v>
      </c>
      <c r="C42" s="248" t="s">
        <v>76</v>
      </c>
      <c r="D42" s="695" t="s">
        <v>206</v>
      </c>
      <c r="E42" s="696"/>
      <c r="F42" s="696"/>
      <c r="G42" s="697"/>
      <c r="H42" s="100" t="s">
        <v>511</v>
      </c>
      <c r="I42" s="99">
        <f t="shared" si="5"/>
        <v>103</v>
      </c>
      <c r="J42" s="99">
        <f t="shared" si="5"/>
        <v>0</v>
      </c>
      <c r="K42" s="99">
        <f t="shared" si="5"/>
        <v>101.3</v>
      </c>
      <c r="L42" s="151">
        <f t="shared" si="0"/>
        <v>98.349514563106794</v>
      </c>
      <c r="M42" s="231"/>
    </row>
    <row r="43" spans="1:13" ht="36" customHeight="1" x14ac:dyDescent="0.25">
      <c r="A43" s="184" t="s">
        <v>514</v>
      </c>
      <c r="B43" s="100" t="s">
        <v>72</v>
      </c>
      <c r="C43" s="248" t="s">
        <v>76</v>
      </c>
      <c r="D43" s="695" t="s">
        <v>206</v>
      </c>
      <c r="E43" s="696"/>
      <c r="F43" s="696"/>
      <c r="G43" s="697"/>
      <c r="H43" s="100" t="s">
        <v>512</v>
      </c>
      <c r="I43" s="99">
        <v>103</v>
      </c>
      <c r="J43" s="165"/>
      <c r="K43" s="99">
        <v>101.3</v>
      </c>
      <c r="L43" s="151">
        <f t="shared" si="0"/>
        <v>98.349514563106794</v>
      </c>
      <c r="M43" s="231"/>
    </row>
    <row r="44" spans="1:13" ht="36" customHeight="1" x14ac:dyDescent="0.25">
      <c r="A44" s="184" t="s">
        <v>354</v>
      </c>
      <c r="B44" s="100" t="s">
        <v>72</v>
      </c>
      <c r="C44" s="248" t="s">
        <v>76</v>
      </c>
      <c r="D44" s="695" t="s">
        <v>465</v>
      </c>
      <c r="E44" s="696"/>
      <c r="F44" s="696"/>
      <c r="G44" s="697"/>
      <c r="H44" s="100"/>
      <c r="I44" s="99">
        <f t="shared" ref="I44:K46" si="6">I45</f>
        <v>102</v>
      </c>
      <c r="J44" s="99">
        <f t="shared" si="6"/>
        <v>93</v>
      </c>
      <c r="K44" s="99">
        <f t="shared" si="6"/>
        <v>102</v>
      </c>
      <c r="L44" s="151">
        <f t="shared" si="0"/>
        <v>100</v>
      </c>
      <c r="M44" s="231"/>
    </row>
    <row r="45" spans="1:13" ht="36" customHeight="1" x14ac:dyDescent="0.25">
      <c r="A45" s="184" t="s">
        <v>203</v>
      </c>
      <c r="B45" s="100" t="s">
        <v>72</v>
      </c>
      <c r="C45" s="248" t="s">
        <v>76</v>
      </c>
      <c r="D45" s="695" t="s">
        <v>356</v>
      </c>
      <c r="E45" s="696"/>
      <c r="F45" s="696"/>
      <c r="G45" s="697"/>
      <c r="H45" s="100"/>
      <c r="I45" s="99">
        <f t="shared" si="6"/>
        <v>102</v>
      </c>
      <c r="J45" s="99">
        <f t="shared" si="6"/>
        <v>93</v>
      </c>
      <c r="K45" s="99">
        <f t="shared" si="6"/>
        <v>102</v>
      </c>
      <c r="L45" s="151">
        <f t="shared" si="0"/>
        <v>100</v>
      </c>
      <c r="M45" s="231"/>
    </row>
    <row r="46" spans="1:13" ht="36" customHeight="1" x14ac:dyDescent="0.25">
      <c r="A46" s="184" t="s">
        <v>513</v>
      </c>
      <c r="B46" s="100" t="s">
        <v>72</v>
      </c>
      <c r="C46" s="248" t="s">
        <v>76</v>
      </c>
      <c r="D46" s="695" t="s">
        <v>356</v>
      </c>
      <c r="E46" s="696"/>
      <c r="F46" s="696"/>
      <c r="G46" s="697"/>
      <c r="H46" s="100" t="s">
        <v>511</v>
      </c>
      <c r="I46" s="99">
        <f t="shared" si="6"/>
        <v>102</v>
      </c>
      <c r="J46" s="99">
        <f t="shared" si="6"/>
        <v>93</v>
      </c>
      <c r="K46" s="99">
        <f t="shared" si="6"/>
        <v>102</v>
      </c>
      <c r="L46" s="151">
        <f t="shared" si="0"/>
        <v>100</v>
      </c>
      <c r="M46" s="231"/>
    </row>
    <row r="47" spans="1:13" ht="36" customHeight="1" x14ac:dyDescent="0.25">
      <c r="A47" s="184" t="s">
        <v>514</v>
      </c>
      <c r="B47" s="100" t="s">
        <v>72</v>
      </c>
      <c r="C47" s="248" t="s">
        <v>76</v>
      </c>
      <c r="D47" s="695" t="s">
        <v>356</v>
      </c>
      <c r="E47" s="696"/>
      <c r="F47" s="696"/>
      <c r="G47" s="697"/>
      <c r="H47" s="100" t="s">
        <v>512</v>
      </c>
      <c r="I47" s="99">
        <v>102</v>
      </c>
      <c r="J47" s="99">
        <v>93</v>
      </c>
      <c r="K47" s="99">
        <v>102</v>
      </c>
      <c r="L47" s="151">
        <f t="shared" si="0"/>
        <v>100</v>
      </c>
      <c r="M47" s="231"/>
    </row>
    <row r="48" spans="1:13" ht="36" customHeight="1" x14ac:dyDescent="0.25">
      <c r="A48" s="184" t="s">
        <v>359</v>
      </c>
      <c r="B48" s="100" t="s">
        <v>72</v>
      </c>
      <c r="C48" s="248" t="s">
        <v>76</v>
      </c>
      <c r="D48" s="217" t="s">
        <v>357</v>
      </c>
      <c r="E48" s="218"/>
      <c r="F48" s="218"/>
      <c r="G48" s="219"/>
      <c r="H48" s="100"/>
      <c r="I48" s="99">
        <f t="shared" ref="I48:K50" si="7">I49</f>
        <v>1</v>
      </c>
      <c r="J48" s="99">
        <f t="shared" si="7"/>
        <v>20</v>
      </c>
      <c r="K48" s="99">
        <f t="shared" si="7"/>
        <v>0</v>
      </c>
      <c r="L48" s="151">
        <f t="shared" si="0"/>
        <v>0</v>
      </c>
      <c r="M48" s="231"/>
    </row>
    <row r="49" spans="1:13" ht="36" customHeight="1" x14ac:dyDescent="0.25">
      <c r="A49" s="184" t="s">
        <v>203</v>
      </c>
      <c r="B49" s="100" t="s">
        <v>72</v>
      </c>
      <c r="C49" s="248" t="s">
        <v>76</v>
      </c>
      <c r="D49" s="695" t="s">
        <v>358</v>
      </c>
      <c r="E49" s="696"/>
      <c r="F49" s="696"/>
      <c r="G49" s="697"/>
      <c r="H49" s="100"/>
      <c r="I49" s="99">
        <f t="shared" si="7"/>
        <v>1</v>
      </c>
      <c r="J49" s="99">
        <f t="shared" si="7"/>
        <v>20</v>
      </c>
      <c r="K49" s="99">
        <f t="shared" si="7"/>
        <v>0</v>
      </c>
      <c r="L49" s="151">
        <f t="shared" si="0"/>
        <v>0</v>
      </c>
      <c r="M49" s="231"/>
    </row>
    <row r="50" spans="1:13" ht="36" customHeight="1" x14ac:dyDescent="0.25">
      <c r="A50" s="184" t="s">
        <v>513</v>
      </c>
      <c r="B50" s="100" t="s">
        <v>72</v>
      </c>
      <c r="C50" s="248" t="s">
        <v>76</v>
      </c>
      <c r="D50" s="695" t="s">
        <v>358</v>
      </c>
      <c r="E50" s="696"/>
      <c r="F50" s="696"/>
      <c r="G50" s="697"/>
      <c r="H50" s="100" t="s">
        <v>511</v>
      </c>
      <c r="I50" s="99">
        <f t="shared" si="7"/>
        <v>1</v>
      </c>
      <c r="J50" s="99">
        <f t="shared" si="7"/>
        <v>20</v>
      </c>
      <c r="K50" s="99">
        <f t="shared" si="7"/>
        <v>0</v>
      </c>
      <c r="L50" s="151">
        <f t="shared" si="0"/>
        <v>0</v>
      </c>
      <c r="M50" s="231"/>
    </row>
    <row r="51" spans="1:13" ht="36" customHeight="1" x14ac:dyDescent="0.25">
      <c r="A51" s="184" t="s">
        <v>514</v>
      </c>
      <c r="B51" s="100" t="s">
        <v>72</v>
      </c>
      <c r="C51" s="248" t="s">
        <v>76</v>
      </c>
      <c r="D51" s="695" t="s">
        <v>358</v>
      </c>
      <c r="E51" s="696"/>
      <c r="F51" s="696"/>
      <c r="G51" s="697"/>
      <c r="H51" s="100" t="s">
        <v>512</v>
      </c>
      <c r="I51" s="99">
        <v>1</v>
      </c>
      <c r="J51" s="99">
        <v>20</v>
      </c>
      <c r="K51" s="99">
        <v>0</v>
      </c>
      <c r="L51" s="151">
        <f t="shared" si="0"/>
        <v>0</v>
      </c>
      <c r="M51" s="231"/>
    </row>
    <row r="52" spans="1:13" ht="36" customHeight="1" x14ac:dyDescent="0.25">
      <c r="A52" s="184" t="s">
        <v>360</v>
      </c>
      <c r="B52" s="100" t="s">
        <v>72</v>
      </c>
      <c r="C52" s="248" t="s">
        <v>76</v>
      </c>
      <c r="D52" s="217" t="s">
        <v>361</v>
      </c>
      <c r="E52" s="218"/>
      <c r="F52" s="218"/>
      <c r="G52" s="219"/>
      <c r="H52" s="100"/>
      <c r="I52" s="99">
        <f t="shared" ref="I52:K54" si="8">I53</f>
        <v>10</v>
      </c>
      <c r="J52" s="99">
        <f t="shared" si="8"/>
        <v>24</v>
      </c>
      <c r="K52" s="99">
        <f t="shared" si="8"/>
        <v>0</v>
      </c>
      <c r="L52" s="151">
        <f t="shared" si="0"/>
        <v>0</v>
      </c>
      <c r="M52" s="231"/>
    </row>
    <row r="53" spans="1:13" ht="36" customHeight="1" x14ac:dyDescent="0.25">
      <c r="A53" s="184" t="s">
        <v>203</v>
      </c>
      <c r="B53" s="100" t="s">
        <v>72</v>
      </c>
      <c r="C53" s="248" t="s">
        <v>76</v>
      </c>
      <c r="D53" s="695" t="s">
        <v>362</v>
      </c>
      <c r="E53" s="696"/>
      <c r="F53" s="696"/>
      <c r="G53" s="697"/>
      <c r="H53" s="100"/>
      <c r="I53" s="99">
        <f t="shared" si="8"/>
        <v>10</v>
      </c>
      <c r="J53" s="99">
        <f t="shared" si="8"/>
        <v>24</v>
      </c>
      <c r="K53" s="99">
        <f t="shared" si="8"/>
        <v>0</v>
      </c>
      <c r="L53" s="151">
        <f t="shared" si="0"/>
        <v>0</v>
      </c>
      <c r="M53" s="231"/>
    </row>
    <row r="54" spans="1:13" ht="36" customHeight="1" x14ac:dyDescent="0.25">
      <c r="A54" s="184" t="s">
        <v>513</v>
      </c>
      <c r="B54" s="100" t="s">
        <v>72</v>
      </c>
      <c r="C54" s="248" t="s">
        <v>76</v>
      </c>
      <c r="D54" s="695" t="s">
        <v>362</v>
      </c>
      <c r="E54" s="696"/>
      <c r="F54" s="696"/>
      <c r="G54" s="697"/>
      <c r="H54" s="100" t="s">
        <v>511</v>
      </c>
      <c r="I54" s="99">
        <f t="shared" si="8"/>
        <v>10</v>
      </c>
      <c r="J54" s="99">
        <f t="shared" si="8"/>
        <v>24</v>
      </c>
      <c r="K54" s="99">
        <f t="shared" si="8"/>
        <v>0</v>
      </c>
      <c r="L54" s="151">
        <f t="shared" si="0"/>
        <v>0</v>
      </c>
      <c r="M54" s="231"/>
    </row>
    <row r="55" spans="1:13" ht="36" customHeight="1" x14ac:dyDescent="0.25">
      <c r="A55" s="184" t="s">
        <v>514</v>
      </c>
      <c r="B55" s="100" t="s">
        <v>72</v>
      </c>
      <c r="C55" s="248" t="s">
        <v>76</v>
      </c>
      <c r="D55" s="695" t="s">
        <v>362</v>
      </c>
      <c r="E55" s="696"/>
      <c r="F55" s="696"/>
      <c r="G55" s="697"/>
      <c r="H55" s="100" t="s">
        <v>512</v>
      </c>
      <c r="I55" s="99">
        <v>10</v>
      </c>
      <c r="J55" s="99">
        <v>24</v>
      </c>
      <c r="K55" s="99">
        <v>0</v>
      </c>
      <c r="L55" s="151">
        <f t="shared" si="0"/>
        <v>0</v>
      </c>
      <c r="M55" s="231"/>
    </row>
    <row r="56" spans="1:13" ht="47.25" customHeight="1" x14ac:dyDescent="0.25">
      <c r="A56" s="250" t="s">
        <v>623</v>
      </c>
      <c r="B56" s="160" t="s">
        <v>72</v>
      </c>
      <c r="C56" s="160" t="s">
        <v>76</v>
      </c>
      <c r="D56" s="692" t="s">
        <v>109</v>
      </c>
      <c r="E56" s="693"/>
      <c r="F56" s="693"/>
      <c r="G56" s="694"/>
      <c r="H56" s="100"/>
      <c r="I56" s="101">
        <f t="shared" ref="I56:K57" si="9">I57</f>
        <v>84.7</v>
      </c>
      <c r="J56" s="101">
        <f t="shared" si="9"/>
        <v>0</v>
      </c>
      <c r="K56" s="101">
        <f t="shared" si="9"/>
        <v>84.7</v>
      </c>
      <c r="L56" s="151">
        <f t="shared" si="0"/>
        <v>100</v>
      </c>
      <c r="M56" s="231"/>
    </row>
    <row r="57" spans="1:13" ht="67.5" customHeight="1" x14ac:dyDescent="0.25">
      <c r="A57" s="216" t="s">
        <v>641</v>
      </c>
      <c r="B57" s="160" t="s">
        <v>72</v>
      </c>
      <c r="C57" s="160" t="s">
        <v>76</v>
      </c>
      <c r="D57" s="692" t="s">
        <v>171</v>
      </c>
      <c r="E57" s="693"/>
      <c r="F57" s="693"/>
      <c r="G57" s="694"/>
      <c r="H57" s="100"/>
      <c r="I57" s="101">
        <f t="shared" si="9"/>
        <v>84.7</v>
      </c>
      <c r="J57" s="101">
        <f t="shared" si="9"/>
        <v>0</v>
      </c>
      <c r="K57" s="101">
        <f t="shared" si="9"/>
        <v>84.7</v>
      </c>
      <c r="L57" s="151">
        <f t="shared" si="0"/>
        <v>100</v>
      </c>
      <c r="M57" s="183"/>
    </row>
    <row r="58" spans="1:13" ht="47.25" x14ac:dyDescent="0.25">
      <c r="A58" s="216" t="s">
        <v>624</v>
      </c>
      <c r="B58" s="160" t="s">
        <v>72</v>
      </c>
      <c r="C58" s="160" t="s">
        <v>76</v>
      </c>
      <c r="D58" s="692" t="s">
        <v>594</v>
      </c>
      <c r="E58" s="693"/>
      <c r="F58" s="693"/>
      <c r="G58" s="694"/>
      <c r="H58" s="100"/>
      <c r="I58" s="101">
        <f>I62+I59</f>
        <v>84.7</v>
      </c>
      <c r="J58" s="101">
        <f>J62+J59</f>
        <v>0</v>
      </c>
      <c r="K58" s="101">
        <f>K62+K59</f>
        <v>84.7</v>
      </c>
      <c r="L58" s="151">
        <f t="shared" si="0"/>
        <v>100</v>
      </c>
      <c r="M58" s="183"/>
    </row>
    <row r="59" spans="1:13" ht="80.25" customHeight="1" x14ac:dyDescent="0.25">
      <c r="A59" s="251" t="s">
        <v>446</v>
      </c>
      <c r="B59" s="160" t="s">
        <v>72</v>
      </c>
      <c r="C59" s="160" t="s">
        <v>76</v>
      </c>
      <c r="D59" s="692" t="s">
        <v>523</v>
      </c>
      <c r="E59" s="693"/>
      <c r="F59" s="693"/>
      <c r="G59" s="694"/>
      <c r="H59" s="100"/>
      <c r="I59" s="108">
        <f t="shared" ref="I59:K60" si="10">I60</f>
        <v>1.8</v>
      </c>
      <c r="J59" s="108">
        <f t="shared" si="10"/>
        <v>0</v>
      </c>
      <c r="K59" s="108">
        <f t="shared" si="10"/>
        <v>1.8</v>
      </c>
      <c r="L59" s="151">
        <f t="shared" si="0"/>
        <v>100</v>
      </c>
      <c r="M59" s="789"/>
    </row>
    <row r="60" spans="1:13" ht="36" customHeight="1" x14ac:dyDescent="0.25">
      <c r="A60" s="184" t="s">
        <v>513</v>
      </c>
      <c r="B60" s="160" t="s">
        <v>72</v>
      </c>
      <c r="C60" s="160" t="s">
        <v>76</v>
      </c>
      <c r="D60" s="692" t="s">
        <v>523</v>
      </c>
      <c r="E60" s="693"/>
      <c r="F60" s="693"/>
      <c r="G60" s="694"/>
      <c r="H60" s="100" t="s">
        <v>511</v>
      </c>
      <c r="I60" s="108">
        <f t="shared" si="10"/>
        <v>1.8</v>
      </c>
      <c r="J60" s="108">
        <f t="shared" si="10"/>
        <v>0</v>
      </c>
      <c r="K60" s="108">
        <f t="shared" si="10"/>
        <v>1.8</v>
      </c>
      <c r="L60" s="151">
        <f t="shared" si="0"/>
        <v>100</v>
      </c>
      <c r="M60" s="789"/>
    </row>
    <row r="61" spans="1:13" ht="37.5" customHeight="1" x14ac:dyDescent="0.25">
      <c r="A61" s="184" t="s">
        <v>514</v>
      </c>
      <c r="B61" s="160" t="s">
        <v>72</v>
      </c>
      <c r="C61" s="160" t="s">
        <v>76</v>
      </c>
      <c r="D61" s="692" t="s">
        <v>523</v>
      </c>
      <c r="E61" s="693"/>
      <c r="F61" s="693"/>
      <c r="G61" s="694"/>
      <c r="H61" s="100" t="s">
        <v>512</v>
      </c>
      <c r="I61" s="108">
        <v>1.8</v>
      </c>
      <c r="J61" s="117"/>
      <c r="K61" s="108">
        <v>1.8</v>
      </c>
      <c r="L61" s="151">
        <f t="shared" si="0"/>
        <v>100</v>
      </c>
      <c r="M61" s="789"/>
    </row>
    <row r="62" spans="1:13" ht="90" customHeight="1" x14ac:dyDescent="0.25">
      <c r="A62" s="251" t="s">
        <v>445</v>
      </c>
      <c r="B62" s="160" t="s">
        <v>72</v>
      </c>
      <c r="C62" s="160" t="s">
        <v>76</v>
      </c>
      <c r="D62" s="692" t="s">
        <v>515</v>
      </c>
      <c r="E62" s="693"/>
      <c r="F62" s="693"/>
      <c r="G62" s="694"/>
      <c r="H62" s="100"/>
      <c r="I62" s="101">
        <f t="shared" ref="I62:K63" si="11">I63</f>
        <v>82.9</v>
      </c>
      <c r="J62" s="101">
        <f t="shared" si="11"/>
        <v>0</v>
      </c>
      <c r="K62" s="101">
        <f t="shared" si="11"/>
        <v>82.9</v>
      </c>
      <c r="L62" s="151">
        <f t="shared" si="0"/>
        <v>100</v>
      </c>
      <c r="M62" s="252"/>
    </row>
    <row r="63" spans="1:13" ht="45.75" customHeight="1" x14ac:dyDescent="0.25">
      <c r="A63" s="107" t="s">
        <v>505</v>
      </c>
      <c r="B63" s="160" t="s">
        <v>72</v>
      </c>
      <c r="C63" s="160" t="s">
        <v>76</v>
      </c>
      <c r="D63" s="692" t="s">
        <v>515</v>
      </c>
      <c r="E63" s="693"/>
      <c r="F63" s="693"/>
      <c r="G63" s="694"/>
      <c r="H63" s="100" t="s">
        <v>506</v>
      </c>
      <c r="I63" s="101">
        <f t="shared" si="11"/>
        <v>82.9</v>
      </c>
      <c r="J63" s="101">
        <f t="shared" si="11"/>
        <v>0</v>
      </c>
      <c r="K63" s="101">
        <f t="shared" si="11"/>
        <v>82.9</v>
      </c>
      <c r="L63" s="151">
        <f t="shared" si="0"/>
        <v>100</v>
      </c>
      <c r="M63" s="252"/>
    </row>
    <row r="64" spans="1:13" ht="35.25" customHeight="1" x14ac:dyDescent="0.25">
      <c r="A64" s="107" t="s">
        <v>507</v>
      </c>
      <c r="B64" s="160" t="s">
        <v>72</v>
      </c>
      <c r="C64" s="160" t="s">
        <v>76</v>
      </c>
      <c r="D64" s="692" t="s">
        <v>515</v>
      </c>
      <c r="E64" s="693"/>
      <c r="F64" s="693"/>
      <c r="G64" s="694"/>
      <c r="H64" s="100" t="s">
        <v>504</v>
      </c>
      <c r="I64" s="101">
        <v>82.9</v>
      </c>
      <c r="J64" s="118"/>
      <c r="K64" s="101">
        <v>82.9</v>
      </c>
      <c r="L64" s="151">
        <f t="shared" si="0"/>
        <v>100</v>
      </c>
      <c r="M64" s="252"/>
    </row>
    <row r="65" spans="1:13" ht="36" hidden="1" customHeight="1" x14ac:dyDescent="0.25">
      <c r="A65" s="107" t="s">
        <v>17</v>
      </c>
      <c r="B65" s="160" t="s">
        <v>72</v>
      </c>
      <c r="C65" s="160" t="s">
        <v>76</v>
      </c>
      <c r="D65" s="692" t="s">
        <v>515</v>
      </c>
      <c r="E65" s="693"/>
      <c r="F65" s="693"/>
      <c r="G65" s="694"/>
      <c r="H65" s="100" t="s">
        <v>145</v>
      </c>
      <c r="I65" s="101">
        <v>63.7</v>
      </c>
      <c r="J65" s="146"/>
      <c r="K65" s="101">
        <v>63.8</v>
      </c>
      <c r="L65" s="151">
        <f t="shared" si="0"/>
        <v>100.15698587127157</v>
      </c>
      <c r="M65" s="252"/>
    </row>
    <row r="66" spans="1:13" ht="56.25" hidden="1" customHeight="1" x14ac:dyDescent="0.25">
      <c r="A66" s="107" t="s">
        <v>246</v>
      </c>
      <c r="B66" s="160" t="s">
        <v>72</v>
      </c>
      <c r="C66" s="160" t="s">
        <v>76</v>
      </c>
      <c r="D66" s="692" t="s">
        <v>515</v>
      </c>
      <c r="E66" s="693"/>
      <c r="F66" s="693"/>
      <c r="G66" s="694"/>
      <c r="H66" s="100" t="s">
        <v>245</v>
      </c>
      <c r="I66" s="101">
        <v>19.2</v>
      </c>
      <c r="J66" s="146"/>
      <c r="K66" s="101">
        <v>19.2</v>
      </c>
      <c r="L66" s="151">
        <f t="shared" si="0"/>
        <v>100</v>
      </c>
      <c r="M66" s="252"/>
    </row>
    <row r="67" spans="1:13" ht="41.25" customHeight="1" x14ac:dyDescent="0.25">
      <c r="A67" s="194" t="s">
        <v>643</v>
      </c>
      <c r="B67" s="160" t="s">
        <v>72</v>
      </c>
      <c r="C67" s="160" t="s">
        <v>76</v>
      </c>
      <c r="D67" s="695" t="s">
        <v>7</v>
      </c>
      <c r="E67" s="696"/>
      <c r="F67" s="696"/>
      <c r="G67" s="697"/>
      <c r="H67" s="100"/>
      <c r="I67" s="116">
        <f>I68</f>
        <v>15116.1</v>
      </c>
      <c r="J67" s="116">
        <f>J68</f>
        <v>0</v>
      </c>
      <c r="K67" s="116">
        <f>K68</f>
        <v>15036.6</v>
      </c>
      <c r="L67" s="151">
        <f t="shared" si="0"/>
        <v>99.474070692837429</v>
      </c>
      <c r="M67" s="231"/>
    </row>
    <row r="68" spans="1:13" ht="39" customHeight="1" x14ac:dyDescent="0.25">
      <c r="A68" s="107" t="s">
        <v>644</v>
      </c>
      <c r="B68" s="160" t="s">
        <v>72</v>
      </c>
      <c r="C68" s="160" t="s">
        <v>76</v>
      </c>
      <c r="D68" s="220" t="s">
        <v>466</v>
      </c>
      <c r="E68" s="221"/>
      <c r="F68" s="221"/>
      <c r="G68" s="222"/>
      <c r="H68" s="100"/>
      <c r="I68" s="116">
        <f>I69+I74+I87</f>
        <v>15116.1</v>
      </c>
      <c r="J68" s="116">
        <f>J69+J74+J87</f>
        <v>0</v>
      </c>
      <c r="K68" s="116">
        <f>K69+K74+K87</f>
        <v>15036.6</v>
      </c>
      <c r="L68" s="151">
        <f t="shared" si="0"/>
        <v>99.474070692837429</v>
      </c>
      <c r="M68" s="231"/>
    </row>
    <row r="69" spans="1:13" ht="36" customHeight="1" x14ac:dyDescent="0.25">
      <c r="A69" s="107" t="s">
        <v>474</v>
      </c>
      <c r="B69" s="100" t="s">
        <v>72</v>
      </c>
      <c r="C69" s="100" t="s">
        <v>76</v>
      </c>
      <c r="D69" s="761" t="s">
        <v>290</v>
      </c>
      <c r="E69" s="762"/>
      <c r="F69" s="762"/>
      <c r="G69" s="763"/>
      <c r="H69" s="100"/>
      <c r="I69" s="116">
        <f t="shared" ref="I69:K70" si="12">I70</f>
        <v>13717.199999999999</v>
      </c>
      <c r="J69" s="116">
        <f t="shared" si="12"/>
        <v>0</v>
      </c>
      <c r="K69" s="116">
        <f t="shared" si="12"/>
        <v>13712.1</v>
      </c>
      <c r="L69" s="151">
        <f t="shared" si="0"/>
        <v>99.962820400664867</v>
      </c>
      <c r="M69" s="231"/>
    </row>
    <row r="70" spans="1:13" ht="78.75" x14ac:dyDescent="0.25">
      <c r="A70" s="107" t="s">
        <v>516</v>
      </c>
      <c r="B70" s="100" t="s">
        <v>72</v>
      </c>
      <c r="C70" s="100" t="s">
        <v>76</v>
      </c>
      <c r="D70" s="761" t="s">
        <v>290</v>
      </c>
      <c r="E70" s="762"/>
      <c r="F70" s="762"/>
      <c r="G70" s="763"/>
      <c r="H70" s="100" t="s">
        <v>506</v>
      </c>
      <c r="I70" s="116">
        <f t="shared" si="12"/>
        <v>13717.199999999999</v>
      </c>
      <c r="J70" s="116">
        <f t="shared" si="12"/>
        <v>0</v>
      </c>
      <c r="K70" s="116">
        <f t="shared" si="12"/>
        <v>13712.1</v>
      </c>
      <c r="L70" s="151">
        <f t="shared" si="0"/>
        <v>99.962820400664867</v>
      </c>
      <c r="M70" s="231"/>
    </row>
    <row r="71" spans="1:13" ht="36" customHeight="1" x14ac:dyDescent="0.25">
      <c r="A71" s="107" t="s">
        <v>517</v>
      </c>
      <c r="B71" s="100" t="s">
        <v>72</v>
      </c>
      <c r="C71" s="100" t="s">
        <v>76</v>
      </c>
      <c r="D71" s="761" t="s">
        <v>290</v>
      </c>
      <c r="E71" s="762"/>
      <c r="F71" s="762"/>
      <c r="G71" s="763"/>
      <c r="H71" s="100" t="s">
        <v>504</v>
      </c>
      <c r="I71" s="116">
        <f>13717.4-0.2</f>
        <v>13717.199999999999</v>
      </c>
      <c r="J71" s="116">
        <f>J72+J73</f>
        <v>0</v>
      </c>
      <c r="K71" s="116">
        <f>13712.4-0.3</f>
        <v>13712.1</v>
      </c>
      <c r="L71" s="151">
        <f t="shared" si="0"/>
        <v>99.962820400664867</v>
      </c>
      <c r="M71" s="231"/>
    </row>
    <row r="72" spans="1:13" s="676" customFormat="1" ht="34.5" hidden="1" customHeight="1" x14ac:dyDescent="0.25">
      <c r="A72" s="564"/>
      <c r="B72" s="510"/>
      <c r="C72" s="510"/>
      <c r="D72" s="772"/>
      <c r="E72" s="773"/>
      <c r="F72" s="773"/>
      <c r="G72" s="774"/>
      <c r="H72" s="510" t="s">
        <v>145</v>
      </c>
      <c r="I72" s="673"/>
      <c r="J72" s="674"/>
      <c r="K72" s="673"/>
      <c r="L72" s="151"/>
      <c r="M72" s="675"/>
    </row>
    <row r="73" spans="1:13" s="676" customFormat="1" hidden="1" x14ac:dyDescent="0.25">
      <c r="A73" s="564"/>
      <c r="B73" s="510"/>
      <c r="C73" s="510"/>
      <c r="D73" s="772"/>
      <c r="E73" s="773"/>
      <c r="F73" s="773"/>
      <c r="G73" s="774"/>
      <c r="H73" s="510" t="s">
        <v>245</v>
      </c>
      <c r="I73" s="673"/>
      <c r="J73" s="674"/>
      <c r="K73" s="677"/>
      <c r="L73" s="151"/>
      <c r="M73" s="675"/>
    </row>
    <row r="74" spans="1:13" ht="21.75" customHeight="1" x14ac:dyDescent="0.25">
      <c r="A74" s="253" t="s">
        <v>448</v>
      </c>
      <c r="B74" s="100" t="s">
        <v>72</v>
      </c>
      <c r="C74" s="100" t="s">
        <v>76</v>
      </c>
      <c r="D74" s="761" t="s">
        <v>294</v>
      </c>
      <c r="E74" s="762"/>
      <c r="F74" s="762"/>
      <c r="G74" s="763"/>
      <c r="H74" s="129"/>
      <c r="I74" s="116">
        <f>I75+I79+I82</f>
        <v>1341.3000000000002</v>
      </c>
      <c r="J74" s="116">
        <f>J75+J79+J82</f>
        <v>0</v>
      </c>
      <c r="K74" s="116">
        <f>K75+K79+K82</f>
        <v>1266.9000000000001</v>
      </c>
      <c r="L74" s="151">
        <f t="shared" si="0"/>
        <v>94.453142473719524</v>
      </c>
      <c r="M74" s="231"/>
    </row>
    <row r="75" spans="1:13" ht="78.75" x14ac:dyDescent="0.25">
      <c r="A75" s="107" t="s">
        <v>516</v>
      </c>
      <c r="B75" s="100" t="s">
        <v>72</v>
      </c>
      <c r="C75" s="100" t="s">
        <v>76</v>
      </c>
      <c r="D75" s="761" t="s">
        <v>294</v>
      </c>
      <c r="E75" s="762"/>
      <c r="F75" s="762"/>
      <c r="G75" s="763"/>
      <c r="H75" s="100" t="s">
        <v>506</v>
      </c>
      <c r="I75" s="116">
        <f>I76</f>
        <v>189.4</v>
      </c>
      <c r="J75" s="116">
        <f>J76</f>
        <v>0</v>
      </c>
      <c r="K75" s="116">
        <f>K76</f>
        <v>148.4</v>
      </c>
      <c r="L75" s="151">
        <f t="shared" si="0"/>
        <v>78.352692713833164</v>
      </c>
      <c r="M75" s="231"/>
    </row>
    <row r="76" spans="1:13" ht="20.25" customHeight="1" x14ac:dyDescent="0.25">
      <c r="A76" s="107" t="s">
        <v>517</v>
      </c>
      <c r="B76" s="100" t="s">
        <v>72</v>
      </c>
      <c r="C76" s="100" t="s">
        <v>76</v>
      </c>
      <c r="D76" s="761" t="s">
        <v>294</v>
      </c>
      <c r="E76" s="762"/>
      <c r="F76" s="762"/>
      <c r="G76" s="763"/>
      <c r="H76" s="100" t="s">
        <v>504</v>
      </c>
      <c r="I76" s="116">
        <v>189.4</v>
      </c>
      <c r="J76" s="116">
        <f>J77+J78</f>
        <v>0</v>
      </c>
      <c r="K76" s="116">
        <v>148.4</v>
      </c>
      <c r="L76" s="151">
        <f t="shared" si="0"/>
        <v>78.352692713833164</v>
      </c>
      <c r="M76" s="231"/>
    </row>
    <row r="77" spans="1:13" ht="47.25" hidden="1" x14ac:dyDescent="0.25">
      <c r="A77" s="107" t="s">
        <v>78</v>
      </c>
      <c r="B77" s="100" t="s">
        <v>72</v>
      </c>
      <c r="C77" s="100" t="s">
        <v>76</v>
      </c>
      <c r="D77" s="761" t="s">
        <v>294</v>
      </c>
      <c r="E77" s="762"/>
      <c r="F77" s="762"/>
      <c r="G77" s="763"/>
      <c r="H77" s="100" t="s">
        <v>146</v>
      </c>
      <c r="I77" s="116">
        <v>196.4</v>
      </c>
      <c r="J77" s="146"/>
      <c r="K77" s="116">
        <v>197.2</v>
      </c>
      <c r="L77" s="151">
        <f t="shared" si="0"/>
        <v>100.40733197556007</v>
      </c>
      <c r="M77" s="231"/>
    </row>
    <row r="78" spans="1:13" ht="47.25" hidden="1" customHeight="1" x14ac:dyDescent="0.25">
      <c r="A78" s="107" t="s">
        <v>224</v>
      </c>
      <c r="B78" s="100" t="s">
        <v>72</v>
      </c>
      <c r="C78" s="100" t="s">
        <v>76</v>
      </c>
      <c r="D78" s="761" t="s">
        <v>294</v>
      </c>
      <c r="E78" s="762"/>
      <c r="F78" s="762"/>
      <c r="G78" s="763"/>
      <c r="H78" s="100" t="s">
        <v>225</v>
      </c>
      <c r="I78" s="116">
        <v>123</v>
      </c>
      <c r="J78" s="117"/>
      <c r="K78" s="116">
        <v>123</v>
      </c>
      <c r="L78" s="151">
        <f t="shared" si="0"/>
        <v>100</v>
      </c>
      <c r="M78" s="231"/>
    </row>
    <row r="79" spans="1:13" ht="31.5" x14ac:dyDescent="0.25">
      <c r="A79" s="107" t="s">
        <v>513</v>
      </c>
      <c r="B79" s="100" t="s">
        <v>72</v>
      </c>
      <c r="C79" s="100" t="s">
        <v>76</v>
      </c>
      <c r="D79" s="761" t="s">
        <v>294</v>
      </c>
      <c r="E79" s="762"/>
      <c r="F79" s="762"/>
      <c r="G79" s="763"/>
      <c r="H79" s="100" t="s">
        <v>511</v>
      </c>
      <c r="I79" s="116">
        <f>I80</f>
        <v>1074.4000000000001</v>
      </c>
      <c r="J79" s="116">
        <f>J80</f>
        <v>0</v>
      </c>
      <c r="K79" s="116">
        <f>K80</f>
        <v>1041.0999999999999</v>
      </c>
      <c r="L79" s="151">
        <f t="shared" ref="L79:L142" si="13">K79/I79*100</f>
        <v>96.900595681310492</v>
      </c>
      <c r="M79" s="231"/>
    </row>
    <row r="80" spans="1:13" ht="31.5" x14ac:dyDescent="0.25">
      <c r="A80" s="107" t="s">
        <v>514</v>
      </c>
      <c r="B80" s="100" t="s">
        <v>72</v>
      </c>
      <c r="C80" s="100" t="s">
        <v>76</v>
      </c>
      <c r="D80" s="761" t="s">
        <v>294</v>
      </c>
      <c r="E80" s="762"/>
      <c r="F80" s="762"/>
      <c r="G80" s="763"/>
      <c r="H80" s="100" t="s">
        <v>512</v>
      </c>
      <c r="I80" s="116">
        <v>1074.4000000000001</v>
      </c>
      <c r="J80" s="117"/>
      <c r="K80" s="116">
        <v>1041.0999999999999</v>
      </c>
      <c r="L80" s="151">
        <f t="shared" si="13"/>
        <v>96.900595681310492</v>
      </c>
      <c r="M80" s="231"/>
    </row>
    <row r="81" spans="1:13" ht="27" hidden="1" customHeight="1" x14ac:dyDescent="0.25">
      <c r="A81" s="107" t="s">
        <v>454</v>
      </c>
      <c r="B81" s="100" t="s">
        <v>72</v>
      </c>
      <c r="C81" s="100" t="s">
        <v>76</v>
      </c>
      <c r="D81" s="761" t="s">
        <v>294</v>
      </c>
      <c r="E81" s="762"/>
      <c r="F81" s="762"/>
      <c r="G81" s="763"/>
      <c r="H81" s="100" t="s">
        <v>83</v>
      </c>
      <c r="I81" s="116">
        <f>2294.5+48.6-260-107.2+41.4+367.2-76.9+4.2</f>
        <v>2311.7999999999997</v>
      </c>
      <c r="J81" s="146"/>
      <c r="K81" s="116">
        <f>1540.2+54-1000</f>
        <v>594.20000000000005</v>
      </c>
      <c r="L81" s="151">
        <f t="shared" si="13"/>
        <v>25.702915477117404</v>
      </c>
      <c r="M81" s="231"/>
    </row>
    <row r="82" spans="1:13" ht="27" customHeight="1" x14ac:dyDescent="0.25">
      <c r="A82" s="107" t="s">
        <v>518</v>
      </c>
      <c r="B82" s="100" t="s">
        <v>72</v>
      </c>
      <c r="C82" s="100" t="s">
        <v>76</v>
      </c>
      <c r="D82" s="761" t="s">
        <v>294</v>
      </c>
      <c r="E82" s="762"/>
      <c r="F82" s="762"/>
      <c r="G82" s="763"/>
      <c r="H82" s="100" t="s">
        <v>519</v>
      </c>
      <c r="I82" s="116">
        <f>I83</f>
        <v>77.5</v>
      </c>
      <c r="J82" s="116">
        <f>J83</f>
        <v>0</v>
      </c>
      <c r="K82" s="116">
        <f>K83</f>
        <v>77.400000000000006</v>
      </c>
      <c r="L82" s="151">
        <f t="shared" si="13"/>
        <v>99.870967741935488</v>
      </c>
      <c r="M82" s="231"/>
    </row>
    <row r="83" spans="1:13" ht="27" customHeight="1" x14ac:dyDescent="0.25">
      <c r="A83" s="107" t="s">
        <v>521</v>
      </c>
      <c r="B83" s="100" t="s">
        <v>72</v>
      </c>
      <c r="C83" s="100" t="s">
        <v>76</v>
      </c>
      <c r="D83" s="761" t="s">
        <v>294</v>
      </c>
      <c r="E83" s="762"/>
      <c r="F83" s="762"/>
      <c r="G83" s="763"/>
      <c r="H83" s="100" t="s">
        <v>520</v>
      </c>
      <c r="I83" s="116">
        <v>77.5</v>
      </c>
      <c r="J83" s="116">
        <f>J84+J85+J86</f>
        <v>0</v>
      </c>
      <c r="K83" s="116">
        <v>77.400000000000006</v>
      </c>
      <c r="L83" s="151">
        <f t="shared" si="13"/>
        <v>99.870967741935488</v>
      </c>
      <c r="M83" s="231"/>
    </row>
    <row r="84" spans="1:13" ht="27" hidden="1" customHeight="1" x14ac:dyDescent="0.25">
      <c r="A84" s="107" t="s">
        <v>79</v>
      </c>
      <c r="B84" s="100" t="s">
        <v>72</v>
      </c>
      <c r="C84" s="100" t="s">
        <v>76</v>
      </c>
      <c r="D84" s="761" t="s">
        <v>294</v>
      </c>
      <c r="E84" s="762"/>
      <c r="F84" s="762"/>
      <c r="G84" s="763"/>
      <c r="H84" s="100" t="s">
        <v>147</v>
      </c>
      <c r="I84" s="116">
        <v>22.9</v>
      </c>
      <c r="J84" s="146"/>
      <c r="K84" s="108">
        <v>3.9</v>
      </c>
      <c r="L84" s="151">
        <f t="shared" si="13"/>
        <v>17.030567685589521</v>
      </c>
      <c r="M84" s="231"/>
    </row>
    <row r="85" spans="1:13" ht="24.75" hidden="1" customHeight="1" x14ac:dyDescent="0.25">
      <c r="A85" s="107" t="s">
        <v>93</v>
      </c>
      <c r="B85" s="100" t="s">
        <v>72</v>
      </c>
      <c r="C85" s="100" t="s">
        <v>76</v>
      </c>
      <c r="D85" s="761" t="s">
        <v>294</v>
      </c>
      <c r="E85" s="762"/>
      <c r="F85" s="762"/>
      <c r="G85" s="763"/>
      <c r="H85" s="100" t="s">
        <v>148</v>
      </c>
      <c r="I85" s="116">
        <v>0</v>
      </c>
      <c r="J85" s="146"/>
      <c r="K85" s="108">
        <v>0</v>
      </c>
      <c r="L85" s="151" t="e">
        <f t="shared" si="13"/>
        <v>#DIV/0!</v>
      </c>
      <c r="M85" s="231"/>
    </row>
    <row r="86" spans="1:13" ht="24.75" hidden="1" customHeight="1" x14ac:dyDescent="0.25">
      <c r="A86" s="107" t="s">
        <v>243</v>
      </c>
      <c r="B86" s="100" t="s">
        <v>72</v>
      </c>
      <c r="C86" s="100" t="s">
        <v>76</v>
      </c>
      <c r="D86" s="761" t="s">
        <v>294</v>
      </c>
      <c r="E86" s="762"/>
      <c r="F86" s="762"/>
      <c r="G86" s="763"/>
      <c r="H86" s="100" t="s">
        <v>242</v>
      </c>
      <c r="I86" s="116">
        <f>11+3</f>
        <v>14</v>
      </c>
      <c r="J86" s="146"/>
      <c r="K86" s="108">
        <v>11</v>
      </c>
      <c r="L86" s="151">
        <f t="shared" si="13"/>
        <v>78.571428571428569</v>
      </c>
      <c r="M86" s="231"/>
    </row>
    <row r="87" spans="1:13" ht="53.25" customHeight="1" x14ac:dyDescent="0.25">
      <c r="A87" s="107" t="s">
        <v>449</v>
      </c>
      <c r="B87" s="160" t="s">
        <v>72</v>
      </c>
      <c r="C87" s="160" t="s">
        <v>76</v>
      </c>
      <c r="D87" s="692" t="s">
        <v>432</v>
      </c>
      <c r="E87" s="693"/>
      <c r="F87" s="693"/>
      <c r="G87" s="694"/>
      <c r="H87" s="100"/>
      <c r="I87" s="108">
        <f t="shared" ref="I87:K88" si="14">I88</f>
        <v>57.6</v>
      </c>
      <c r="J87" s="108">
        <f t="shared" si="14"/>
        <v>0</v>
      </c>
      <c r="K87" s="108">
        <f t="shared" si="14"/>
        <v>57.6</v>
      </c>
      <c r="L87" s="151">
        <f t="shared" si="13"/>
        <v>100</v>
      </c>
      <c r="M87" s="231"/>
    </row>
    <row r="88" spans="1:13" ht="78.75" x14ac:dyDescent="0.25">
      <c r="A88" s="107" t="s">
        <v>516</v>
      </c>
      <c r="B88" s="160" t="s">
        <v>72</v>
      </c>
      <c r="C88" s="160" t="s">
        <v>76</v>
      </c>
      <c r="D88" s="692" t="s">
        <v>432</v>
      </c>
      <c r="E88" s="693"/>
      <c r="F88" s="693"/>
      <c r="G88" s="694"/>
      <c r="H88" s="100" t="s">
        <v>506</v>
      </c>
      <c r="I88" s="108">
        <f t="shared" si="14"/>
        <v>57.6</v>
      </c>
      <c r="J88" s="108">
        <f t="shared" si="14"/>
        <v>0</v>
      </c>
      <c r="K88" s="108">
        <f t="shared" si="14"/>
        <v>57.6</v>
      </c>
      <c r="L88" s="151">
        <f t="shared" si="13"/>
        <v>100</v>
      </c>
      <c r="M88" s="231"/>
    </row>
    <row r="89" spans="1:13" ht="26.25" customHeight="1" x14ac:dyDescent="0.25">
      <c r="A89" s="107" t="s">
        <v>517</v>
      </c>
      <c r="B89" s="160" t="s">
        <v>72</v>
      </c>
      <c r="C89" s="160" t="s">
        <v>76</v>
      </c>
      <c r="D89" s="692" t="s">
        <v>432</v>
      </c>
      <c r="E89" s="693"/>
      <c r="F89" s="693"/>
      <c r="G89" s="694"/>
      <c r="H89" s="100" t="s">
        <v>504</v>
      </c>
      <c r="I89" s="108">
        <v>57.6</v>
      </c>
      <c r="J89" s="117"/>
      <c r="K89" s="108">
        <v>57.6</v>
      </c>
      <c r="L89" s="151">
        <f t="shared" si="13"/>
        <v>100</v>
      </c>
      <c r="M89" s="231"/>
    </row>
    <row r="90" spans="1:13" ht="33.75" hidden="1" customHeight="1" x14ac:dyDescent="0.25">
      <c r="A90" s="103" t="s">
        <v>17</v>
      </c>
      <c r="B90" s="160" t="s">
        <v>72</v>
      </c>
      <c r="C90" s="160" t="s">
        <v>76</v>
      </c>
      <c r="D90" s="692" t="s">
        <v>432</v>
      </c>
      <c r="E90" s="693"/>
      <c r="F90" s="693"/>
      <c r="G90" s="694"/>
      <c r="H90" s="100" t="s">
        <v>145</v>
      </c>
      <c r="I90" s="254">
        <v>44.2</v>
      </c>
      <c r="J90" s="146"/>
      <c r="K90" s="162">
        <v>44.3</v>
      </c>
      <c r="L90" s="151">
        <f t="shared" si="13"/>
        <v>100.22624434389138</v>
      </c>
      <c r="M90" s="231"/>
    </row>
    <row r="91" spans="1:13" ht="53.25" hidden="1" customHeight="1" x14ac:dyDescent="0.25">
      <c r="A91" s="103" t="s">
        <v>246</v>
      </c>
      <c r="B91" s="160" t="s">
        <v>72</v>
      </c>
      <c r="C91" s="160" t="s">
        <v>76</v>
      </c>
      <c r="D91" s="692" t="s">
        <v>432</v>
      </c>
      <c r="E91" s="693"/>
      <c r="F91" s="693"/>
      <c r="G91" s="694"/>
      <c r="H91" s="100" t="s">
        <v>245</v>
      </c>
      <c r="I91" s="255">
        <v>13.4</v>
      </c>
      <c r="J91" s="146"/>
      <c r="K91" s="256">
        <v>13.4</v>
      </c>
      <c r="L91" s="151">
        <f t="shared" si="13"/>
        <v>100</v>
      </c>
      <c r="M91" s="231"/>
    </row>
    <row r="92" spans="1:13" s="111" customFormat="1" ht="36" customHeight="1" x14ac:dyDescent="0.25">
      <c r="A92" s="107" t="s">
        <v>662</v>
      </c>
      <c r="B92" s="160" t="s">
        <v>72</v>
      </c>
      <c r="C92" s="160" t="s">
        <v>76</v>
      </c>
      <c r="D92" s="692" t="s">
        <v>107</v>
      </c>
      <c r="E92" s="693"/>
      <c r="F92" s="693"/>
      <c r="G92" s="694"/>
      <c r="H92" s="100"/>
      <c r="I92" s="108">
        <f>I93</f>
        <v>147.9</v>
      </c>
      <c r="J92" s="108">
        <f>J93</f>
        <v>0</v>
      </c>
      <c r="K92" s="108">
        <f>K93</f>
        <v>147.9</v>
      </c>
      <c r="L92" s="151">
        <f t="shared" si="13"/>
        <v>100</v>
      </c>
      <c r="M92" s="183"/>
    </row>
    <row r="93" spans="1:13" s="111" customFormat="1" ht="47.25" x14ac:dyDescent="0.25">
      <c r="A93" s="107" t="s">
        <v>663</v>
      </c>
      <c r="B93" s="160" t="s">
        <v>72</v>
      </c>
      <c r="C93" s="160" t="s">
        <v>76</v>
      </c>
      <c r="D93" s="692" t="s">
        <v>471</v>
      </c>
      <c r="E93" s="693"/>
      <c r="F93" s="693"/>
      <c r="G93" s="694"/>
      <c r="H93" s="100"/>
      <c r="I93" s="108">
        <f>I94+I99+I104+I108</f>
        <v>147.9</v>
      </c>
      <c r="J93" s="108">
        <f>J94+J99+J104+J108</f>
        <v>0</v>
      </c>
      <c r="K93" s="108">
        <f>K94+K99+K104+K108</f>
        <v>147.9</v>
      </c>
      <c r="L93" s="151">
        <f t="shared" si="13"/>
        <v>100</v>
      </c>
      <c r="M93" s="183"/>
    </row>
    <row r="94" spans="1:13" s="111" customFormat="1" ht="78.75" x14ac:dyDescent="0.25">
      <c r="A94" s="107" t="s">
        <v>450</v>
      </c>
      <c r="B94" s="160" t="s">
        <v>72</v>
      </c>
      <c r="C94" s="160" t="s">
        <v>76</v>
      </c>
      <c r="D94" s="695" t="s">
        <v>433</v>
      </c>
      <c r="E94" s="696"/>
      <c r="F94" s="696"/>
      <c r="G94" s="697"/>
      <c r="H94" s="100"/>
      <c r="I94" s="116">
        <f t="shared" ref="I94:K95" si="15">I95</f>
        <v>67</v>
      </c>
      <c r="J94" s="116">
        <f t="shared" si="15"/>
        <v>0</v>
      </c>
      <c r="K94" s="116">
        <f t="shared" si="15"/>
        <v>67</v>
      </c>
      <c r="L94" s="151">
        <f t="shared" si="13"/>
        <v>100</v>
      </c>
      <c r="M94" s="734"/>
    </row>
    <row r="95" spans="1:13" s="111" customFormat="1" ht="78.75" x14ac:dyDescent="0.25">
      <c r="A95" s="107" t="s">
        <v>516</v>
      </c>
      <c r="B95" s="160" t="s">
        <v>72</v>
      </c>
      <c r="C95" s="160" t="s">
        <v>76</v>
      </c>
      <c r="D95" s="695" t="s">
        <v>433</v>
      </c>
      <c r="E95" s="696"/>
      <c r="F95" s="696"/>
      <c r="G95" s="697"/>
      <c r="H95" s="100" t="s">
        <v>506</v>
      </c>
      <c r="I95" s="116">
        <f t="shared" si="15"/>
        <v>67</v>
      </c>
      <c r="J95" s="116">
        <f t="shared" si="15"/>
        <v>0</v>
      </c>
      <c r="K95" s="116">
        <f t="shared" si="15"/>
        <v>67</v>
      </c>
      <c r="L95" s="151">
        <f t="shared" si="13"/>
        <v>100</v>
      </c>
      <c r="M95" s="734"/>
    </row>
    <row r="96" spans="1:13" s="111" customFormat="1" ht="31.5" x14ac:dyDescent="0.25">
      <c r="A96" s="107" t="s">
        <v>517</v>
      </c>
      <c r="B96" s="160" t="s">
        <v>72</v>
      </c>
      <c r="C96" s="160" t="s">
        <v>76</v>
      </c>
      <c r="D96" s="695" t="s">
        <v>433</v>
      </c>
      <c r="E96" s="696"/>
      <c r="F96" s="696"/>
      <c r="G96" s="697"/>
      <c r="H96" s="100" t="s">
        <v>504</v>
      </c>
      <c r="I96" s="116">
        <v>67</v>
      </c>
      <c r="J96" s="154"/>
      <c r="K96" s="116">
        <v>67</v>
      </c>
      <c r="L96" s="151">
        <f t="shared" si="13"/>
        <v>100</v>
      </c>
      <c r="M96" s="734"/>
    </row>
    <row r="97" spans="1:21" s="111" customFormat="1" ht="31.5" hidden="1" x14ac:dyDescent="0.25">
      <c r="A97" s="103" t="s">
        <v>17</v>
      </c>
      <c r="B97" s="160" t="s">
        <v>72</v>
      </c>
      <c r="C97" s="160" t="s">
        <v>76</v>
      </c>
      <c r="D97" s="695" t="s">
        <v>433</v>
      </c>
      <c r="E97" s="696"/>
      <c r="F97" s="696"/>
      <c r="G97" s="697"/>
      <c r="H97" s="100" t="s">
        <v>145</v>
      </c>
      <c r="I97" s="116">
        <v>51.5</v>
      </c>
      <c r="J97" s="117"/>
      <c r="K97" s="116">
        <v>50.2</v>
      </c>
      <c r="L97" s="151">
        <f t="shared" si="13"/>
        <v>97.475728155339809</v>
      </c>
      <c r="M97" s="734"/>
    </row>
    <row r="98" spans="1:21" s="111" customFormat="1" ht="47.25" hidden="1" x14ac:dyDescent="0.25">
      <c r="A98" s="103" t="s">
        <v>246</v>
      </c>
      <c r="B98" s="160" t="s">
        <v>72</v>
      </c>
      <c r="C98" s="160" t="s">
        <v>76</v>
      </c>
      <c r="D98" s="695" t="s">
        <v>433</v>
      </c>
      <c r="E98" s="696"/>
      <c r="F98" s="696"/>
      <c r="G98" s="697"/>
      <c r="H98" s="100" t="s">
        <v>245</v>
      </c>
      <c r="I98" s="189">
        <v>15.5</v>
      </c>
      <c r="J98" s="117"/>
      <c r="K98" s="189">
        <v>15.1</v>
      </c>
      <c r="L98" s="151">
        <f t="shared" si="13"/>
        <v>97.419354838709666</v>
      </c>
      <c r="M98" s="734"/>
    </row>
    <row r="99" spans="1:21" s="111" customFormat="1" ht="94.5" x14ac:dyDescent="0.25">
      <c r="A99" s="257" t="s">
        <v>451</v>
      </c>
      <c r="B99" s="160" t="s">
        <v>72</v>
      </c>
      <c r="C99" s="160" t="s">
        <v>76</v>
      </c>
      <c r="D99" s="695" t="s">
        <v>434</v>
      </c>
      <c r="E99" s="696"/>
      <c r="F99" s="696"/>
      <c r="G99" s="697"/>
      <c r="H99" s="100"/>
      <c r="I99" s="116">
        <f t="shared" ref="I99:K100" si="16">I100</f>
        <v>70.099999999999994</v>
      </c>
      <c r="J99" s="116">
        <f t="shared" si="16"/>
        <v>0</v>
      </c>
      <c r="K99" s="116">
        <f t="shared" si="16"/>
        <v>70.099999999999994</v>
      </c>
      <c r="L99" s="151">
        <f t="shared" si="13"/>
        <v>100</v>
      </c>
      <c r="M99" s="183"/>
      <c r="N99" s="258"/>
      <c r="O99" s="258"/>
      <c r="P99" s="757"/>
      <c r="Q99" s="757"/>
      <c r="R99" s="757"/>
      <c r="S99" s="757"/>
      <c r="T99" s="124"/>
      <c r="U99" s="154"/>
    </row>
    <row r="100" spans="1:21" s="111" customFormat="1" ht="78.75" x14ac:dyDescent="0.25">
      <c r="A100" s="107" t="s">
        <v>516</v>
      </c>
      <c r="B100" s="160" t="s">
        <v>72</v>
      </c>
      <c r="C100" s="160" t="s">
        <v>76</v>
      </c>
      <c r="D100" s="695" t="s">
        <v>434</v>
      </c>
      <c r="E100" s="696"/>
      <c r="F100" s="696"/>
      <c r="G100" s="697"/>
      <c r="H100" s="100" t="s">
        <v>506</v>
      </c>
      <c r="I100" s="116">
        <f t="shared" si="16"/>
        <v>70.099999999999994</v>
      </c>
      <c r="J100" s="116">
        <f t="shared" si="16"/>
        <v>0</v>
      </c>
      <c r="K100" s="116">
        <f t="shared" si="16"/>
        <v>70.099999999999994</v>
      </c>
      <c r="L100" s="151">
        <f t="shared" si="13"/>
        <v>100</v>
      </c>
      <c r="M100" s="183"/>
      <c r="N100" s="258"/>
      <c r="O100" s="258"/>
      <c r="P100" s="125"/>
      <c r="Q100" s="125"/>
      <c r="R100" s="125"/>
      <c r="S100" s="125"/>
      <c r="T100" s="124"/>
      <c r="U100" s="154"/>
    </row>
    <row r="101" spans="1:21" s="111" customFormat="1" ht="24" customHeight="1" x14ac:dyDescent="0.25">
      <c r="A101" s="107" t="s">
        <v>517</v>
      </c>
      <c r="B101" s="160" t="s">
        <v>72</v>
      </c>
      <c r="C101" s="160" t="s">
        <v>76</v>
      </c>
      <c r="D101" s="695" t="s">
        <v>434</v>
      </c>
      <c r="E101" s="696"/>
      <c r="F101" s="696"/>
      <c r="G101" s="697"/>
      <c r="H101" s="100" t="s">
        <v>504</v>
      </c>
      <c r="I101" s="116">
        <v>70.099999999999994</v>
      </c>
      <c r="J101" s="154"/>
      <c r="K101" s="116">
        <v>70.099999999999994</v>
      </c>
      <c r="L101" s="151">
        <f t="shared" si="13"/>
        <v>100</v>
      </c>
      <c r="M101" s="183"/>
      <c r="N101" s="258"/>
      <c r="O101" s="258"/>
      <c r="P101" s="125"/>
      <c r="Q101" s="125"/>
      <c r="R101" s="125"/>
      <c r="S101" s="125"/>
      <c r="T101" s="124"/>
      <c r="U101" s="154"/>
    </row>
    <row r="102" spans="1:21" s="111" customFormat="1" ht="20.25" hidden="1" customHeight="1" x14ac:dyDescent="0.25">
      <c r="A102" s="103" t="s">
        <v>17</v>
      </c>
      <c r="B102" s="160" t="s">
        <v>72</v>
      </c>
      <c r="C102" s="160" t="s">
        <v>76</v>
      </c>
      <c r="D102" s="695" t="s">
        <v>434</v>
      </c>
      <c r="E102" s="696"/>
      <c r="F102" s="696"/>
      <c r="G102" s="697"/>
      <c r="H102" s="100" t="s">
        <v>145</v>
      </c>
      <c r="I102" s="145">
        <v>53.9</v>
      </c>
      <c r="J102" s="117"/>
      <c r="K102" s="116">
        <v>54</v>
      </c>
      <c r="L102" s="151">
        <f t="shared" si="13"/>
        <v>100.18552875695732</v>
      </c>
      <c r="M102" s="183"/>
      <c r="N102" s="258"/>
      <c r="O102" s="258"/>
      <c r="P102" s="757"/>
      <c r="Q102" s="757"/>
      <c r="R102" s="757"/>
      <c r="S102" s="757"/>
      <c r="T102" s="124"/>
      <c r="U102" s="154"/>
    </row>
    <row r="103" spans="1:21" s="111" customFormat="1" ht="47.25" hidden="1" x14ac:dyDescent="0.25">
      <c r="A103" s="103" t="s">
        <v>246</v>
      </c>
      <c r="B103" s="160" t="s">
        <v>72</v>
      </c>
      <c r="C103" s="160" t="s">
        <v>76</v>
      </c>
      <c r="D103" s="695" t="s">
        <v>434</v>
      </c>
      <c r="E103" s="696"/>
      <c r="F103" s="696"/>
      <c r="G103" s="697"/>
      <c r="H103" s="100" t="s">
        <v>245</v>
      </c>
      <c r="I103" s="161">
        <v>16.2</v>
      </c>
      <c r="J103" s="117"/>
      <c r="K103" s="161">
        <v>16.3</v>
      </c>
      <c r="L103" s="151">
        <f t="shared" si="13"/>
        <v>100.61728395061729</v>
      </c>
      <c r="M103" s="183"/>
      <c r="N103" s="258"/>
      <c r="O103" s="258"/>
      <c r="P103" s="757"/>
      <c r="Q103" s="757"/>
      <c r="R103" s="757"/>
      <c r="S103" s="757"/>
      <c r="T103" s="124"/>
      <c r="U103" s="190"/>
    </row>
    <row r="104" spans="1:21" s="111" customFormat="1" ht="63" x14ac:dyDescent="0.25">
      <c r="A104" s="107" t="s">
        <v>461</v>
      </c>
      <c r="B104" s="160" t="s">
        <v>72</v>
      </c>
      <c r="C104" s="160" t="s">
        <v>76</v>
      </c>
      <c r="D104" s="695" t="s">
        <v>436</v>
      </c>
      <c r="E104" s="696"/>
      <c r="F104" s="696"/>
      <c r="G104" s="697"/>
      <c r="H104" s="100"/>
      <c r="I104" s="189">
        <f t="shared" ref="I104:K105" si="17">I105</f>
        <v>0.4</v>
      </c>
      <c r="J104" s="189">
        <f t="shared" si="17"/>
        <v>0</v>
      </c>
      <c r="K104" s="189">
        <f t="shared" si="17"/>
        <v>0.4</v>
      </c>
      <c r="L104" s="151">
        <f t="shared" si="13"/>
        <v>100</v>
      </c>
      <c r="M104" s="734"/>
    </row>
    <row r="105" spans="1:21" s="111" customFormat="1" ht="31.5" x14ac:dyDescent="0.25">
      <c r="A105" s="107" t="s">
        <v>513</v>
      </c>
      <c r="B105" s="160" t="s">
        <v>72</v>
      </c>
      <c r="C105" s="160" t="s">
        <v>76</v>
      </c>
      <c r="D105" s="695" t="s">
        <v>436</v>
      </c>
      <c r="E105" s="696"/>
      <c r="F105" s="696"/>
      <c r="G105" s="697"/>
      <c r="H105" s="100" t="s">
        <v>511</v>
      </c>
      <c r="I105" s="189">
        <f t="shared" si="17"/>
        <v>0.4</v>
      </c>
      <c r="J105" s="189">
        <f t="shared" si="17"/>
        <v>0</v>
      </c>
      <c r="K105" s="189">
        <f t="shared" si="17"/>
        <v>0.4</v>
      </c>
      <c r="L105" s="151">
        <f t="shared" si="13"/>
        <v>100</v>
      </c>
      <c r="M105" s="734"/>
    </row>
    <row r="106" spans="1:21" s="111" customFormat="1" ht="31.5" x14ac:dyDescent="0.25">
      <c r="A106" s="107" t="s">
        <v>514</v>
      </c>
      <c r="B106" s="160" t="s">
        <v>72</v>
      </c>
      <c r="C106" s="160" t="s">
        <v>76</v>
      </c>
      <c r="D106" s="695" t="s">
        <v>436</v>
      </c>
      <c r="E106" s="696"/>
      <c r="F106" s="696"/>
      <c r="G106" s="697"/>
      <c r="H106" s="100" t="s">
        <v>512</v>
      </c>
      <c r="I106" s="189">
        <v>0.4</v>
      </c>
      <c r="J106" s="190"/>
      <c r="K106" s="189">
        <v>0.4</v>
      </c>
      <c r="L106" s="151">
        <f t="shared" si="13"/>
        <v>100</v>
      </c>
      <c r="M106" s="734"/>
    </row>
    <row r="107" spans="1:21" s="111" customFormat="1" ht="20.25" hidden="1" customHeight="1" x14ac:dyDescent="0.25">
      <c r="A107" s="107" t="s">
        <v>392</v>
      </c>
      <c r="B107" s="160" t="s">
        <v>72</v>
      </c>
      <c r="C107" s="160" t="s">
        <v>76</v>
      </c>
      <c r="D107" s="695" t="s">
        <v>436</v>
      </c>
      <c r="E107" s="696"/>
      <c r="F107" s="696"/>
      <c r="G107" s="697"/>
      <c r="H107" s="100" t="s">
        <v>83</v>
      </c>
      <c r="I107" s="189">
        <v>0.4</v>
      </c>
      <c r="J107" s="117"/>
      <c r="K107" s="189">
        <v>0.4</v>
      </c>
      <c r="L107" s="151">
        <f t="shared" si="13"/>
        <v>100</v>
      </c>
      <c r="M107" s="734"/>
    </row>
    <row r="108" spans="1:21" s="111" customFormat="1" ht="110.25" x14ac:dyDescent="0.25">
      <c r="A108" s="181" t="s">
        <v>452</v>
      </c>
      <c r="B108" s="160" t="s">
        <v>72</v>
      </c>
      <c r="C108" s="160" t="s">
        <v>76</v>
      </c>
      <c r="D108" s="695" t="s">
        <v>435</v>
      </c>
      <c r="E108" s="696"/>
      <c r="F108" s="696"/>
      <c r="G108" s="697"/>
      <c r="H108" s="100"/>
      <c r="I108" s="108">
        <f t="shared" ref="I108:K109" si="18">I109</f>
        <v>10.4</v>
      </c>
      <c r="J108" s="108">
        <f t="shared" si="18"/>
        <v>0</v>
      </c>
      <c r="K108" s="108">
        <f t="shared" si="18"/>
        <v>10.4</v>
      </c>
      <c r="L108" s="151">
        <f t="shared" si="13"/>
        <v>100</v>
      </c>
      <c r="M108" s="183"/>
    </row>
    <row r="109" spans="1:21" s="111" customFormat="1" ht="78.75" x14ac:dyDescent="0.25">
      <c r="A109" s="107" t="s">
        <v>516</v>
      </c>
      <c r="B109" s="160" t="s">
        <v>72</v>
      </c>
      <c r="C109" s="160" t="s">
        <v>76</v>
      </c>
      <c r="D109" s="695" t="s">
        <v>435</v>
      </c>
      <c r="E109" s="696"/>
      <c r="F109" s="696"/>
      <c r="G109" s="697"/>
      <c r="H109" s="100" t="s">
        <v>506</v>
      </c>
      <c r="I109" s="108">
        <f t="shared" si="18"/>
        <v>10.4</v>
      </c>
      <c r="J109" s="108">
        <f t="shared" si="18"/>
        <v>0</v>
      </c>
      <c r="K109" s="108">
        <f t="shared" si="18"/>
        <v>10.4</v>
      </c>
      <c r="L109" s="151">
        <f t="shared" si="13"/>
        <v>100</v>
      </c>
      <c r="M109" s="183"/>
    </row>
    <row r="110" spans="1:21" s="111" customFormat="1" ht="31.5" x14ac:dyDescent="0.25">
      <c r="A110" s="107" t="s">
        <v>517</v>
      </c>
      <c r="B110" s="160" t="s">
        <v>72</v>
      </c>
      <c r="C110" s="160" t="s">
        <v>76</v>
      </c>
      <c r="D110" s="695" t="s">
        <v>435</v>
      </c>
      <c r="E110" s="696"/>
      <c r="F110" s="696"/>
      <c r="G110" s="697"/>
      <c r="H110" s="100" t="s">
        <v>504</v>
      </c>
      <c r="I110" s="108">
        <v>10.4</v>
      </c>
      <c r="J110" s="117"/>
      <c r="K110" s="108">
        <v>10.4</v>
      </c>
      <c r="L110" s="151">
        <f t="shared" si="13"/>
        <v>100</v>
      </c>
      <c r="M110" s="183"/>
    </row>
    <row r="111" spans="1:21" s="111" customFormat="1" ht="31.5" hidden="1" x14ac:dyDescent="0.25">
      <c r="A111" s="103" t="s">
        <v>17</v>
      </c>
      <c r="B111" s="160" t="s">
        <v>72</v>
      </c>
      <c r="C111" s="160" t="s">
        <v>76</v>
      </c>
      <c r="D111" s="695" t="s">
        <v>435</v>
      </c>
      <c r="E111" s="696"/>
      <c r="F111" s="696"/>
      <c r="G111" s="697"/>
      <c r="H111" s="100" t="s">
        <v>145</v>
      </c>
      <c r="I111" s="139">
        <v>8</v>
      </c>
      <c r="J111" s="117"/>
      <c r="K111" s="108">
        <v>8</v>
      </c>
      <c r="L111" s="151">
        <f t="shared" si="13"/>
        <v>100</v>
      </c>
      <c r="M111" s="183"/>
    </row>
    <row r="112" spans="1:21" s="111" customFormat="1" ht="47.25" hidden="1" x14ac:dyDescent="0.25">
      <c r="A112" s="103" t="s">
        <v>246</v>
      </c>
      <c r="B112" s="160" t="s">
        <v>72</v>
      </c>
      <c r="C112" s="160" t="s">
        <v>76</v>
      </c>
      <c r="D112" s="695" t="s">
        <v>435</v>
      </c>
      <c r="E112" s="696"/>
      <c r="F112" s="696"/>
      <c r="G112" s="697"/>
      <c r="H112" s="100" t="s">
        <v>245</v>
      </c>
      <c r="I112" s="139">
        <v>2.4</v>
      </c>
      <c r="J112" s="117"/>
      <c r="K112" s="108">
        <v>2.4</v>
      </c>
      <c r="L112" s="151">
        <f t="shared" si="13"/>
        <v>100</v>
      </c>
      <c r="M112" s="183"/>
    </row>
    <row r="113" spans="1:13" s="111" customFormat="1" ht="24" hidden="1" customHeight="1" x14ac:dyDescent="0.25">
      <c r="A113" s="194" t="s">
        <v>84</v>
      </c>
      <c r="B113" s="129" t="s">
        <v>72</v>
      </c>
      <c r="C113" s="129" t="s">
        <v>85</v>
      </c>
      <c r="D113" s="748"/>
      <c r="E113" s="749"/>
      <c r="F113" s="749"/>
      <c r="G113" s="750"/>
      <c r="H113" s="100"/>
      <c r="I113" s="151">
        <f>I114</f>
        <v>0</v>
      </c>
      <c r="J113" s="151">
        <f t="shared" ref="J113:K116" si="19">J114</f>
        <v>0</v>
      </c>
      <c r="K113" s="151">
        <f t="shared" si="19"/>
        <v>0</v>
      </c>
      <c r="L113" s="151" t="e">
        <f t="shared" si="13"/>
        <v>#DIV/0!</v>
      </c>
      <c r="M113" s="231"/>
    </row>
    <row r="114" spans="1:13" s="111" customFormat="1" ht="31.5" hidden="1" x14ac:dyDescent="0.25">
      <c r="A114" s="107" t="s">
        <v>662</v>
      </c>
      <c r="B114" s="100" t="s">
        <v>72</v>
      </c>
      <c r="C114" s="100" t="s">
        <v>85</v>
      </c>
      <c r="D114" s="716" t="s">
        <v>107</v>
      </c>
      <c r="E114" s="717"/>
      <c r="F114" s="717"/>
      <c r="G114" s="718"/>
      <c r="H114" s="100"/>
      <c r="I114" s="116">
        <f>I115</f>
        <v>0</v>
      </c>
      <c r="J114" s="116">
        <f t="shared" si="19"/>
        <v>0</v>
      </c>
      <c r="K114" s="116">
        <f t="shared" si="19"/>
        <v>0</v>
      </c>
      <c r="L114" s="151" t="e">
        <f t="shared" si="13"/>
        <v>#DIV/0!</v>
      </c>
      <c r="M114" s="183"/>
    </row>
    <row r="115" spans="1:13" s="111" customFormat="1" ht="47.25" hidden="1" x14ac:dyDescent="0.25">
      <c r="A115" s="107" t="s">
        <v>663</v>
      </c>
      <c r="B115" s="100" t="s">
        <v>72</v>
      </c>
      <c r="C115" s="100" t="s">
        <v>85</v>
      </c>
      <c r="D115" s="716" t="s">
        <v>108</v>
      </c>
      <c r="E115" s="717"/>
      <c r="F115" s="717"/>
      <c r="G115" s="718"/>
      <c r="H115" s="100"/>
      <c r="I115" s="116">
        <f>I116</f>
        <v>0</v>
      </c>
      <c r="J115" s="116">
        <f t="shared" si="19"/>
        <v>0</v>
      </c>
      <c r="K115" s="116">
        <f t="shared" si="19"/>
        <v>0</v>
      </c>
      <c r="L115" s="151" t="e">
        <f t="shared" si="13"/>
        <v>#DIV/0!</v>
      </c>
      <c r="M115" s="183"/>
    </row>
    <row r="116" spans="1:13" s="111" customFormat="1" ht="63" hidden="1" x14ac:dyDescent="0.25">
      <c r="A116" s="107" t="s">
        <v>87</v>
      </c>
      <c r="B116" s="100" t="s">
        <v>72</v>
      </c>
      <c r="C116" s="100" t="s">
        <v>85</v>
      </c>
      <c r="D116" s="695" t="s">
        <v>110</v>
      </c>
      <c r="E116" s="696"/>
      <c r="F116" s="696"/>
      <c r="G116" s="697"/>
      <c r="H116" s="100"/>
      <c r="I116" s="116">
        <f>I117</f>
        <v>0</v>
      </c>
      <c r="J116" s="116">
        <f t="shared" si="19"/>
        <v>0</v>
      </c>
      <c r="K116" s="116">
        <f t="shared" si="19"/>
        <v>0</v>
      </c>
      <c r="L116" s="151" t="e">
        <f t="shared" si="13"/>
        <v>#DIV/0!</v>
      </c>
      <c r="M116" s="183"/>
    </row>
    <row r="117" spans="1:13" s="111" customFormat="1" ht="31.5" hidden="1" x14ac:dyDescent="0.25">
      <c r="A117" s="107" t="s">
        <v>513</v>
      </c>
      <c r="B117" s="100" t="s">
        <v>72</v>
      </c>
      <c r="C117" s="100" t="s">
        <v>85</v>
      </c>
      <c r="D117" s="695" t="s">
        <v>110</v>
      </c>
      <c r="E117" s="696"/>
      <c r="F117" s="696"/>
      <c r="G117" s="697"/>
      <c r="H117" s="100" t="s">
        <v>511</v>
      </c>
      <c r="I117" s="116">
        <f>I118</f>
        <v>0</v>
      </c>
      <c r="J117" s="116">
        <f>J118</f>
        <v>0</v>
      </c>
      <c r="K117" s="116">
        <f>K118</f>
        <v>0</v>
      </c>
      <c r="L117" s="151" t="e">
        <f t="shared" si="13"/>
        <v>#DIV/0!</v>
      </c>
      <c r="M117" s="183"/>
    </row>
    <row r="118" spans="1:13" s="111" customFormat="1" ht="32.25" hidden="1" customHeight="1" x14ac:dyDescent="0.25">
      <c r="A118" s="107" t="s">
        <v>514</v>
      </c>
      <c r="B118" s="100" t="s">
        <v>72</v>
      </c>
      <c r="C118" s="100" t="s">
        <v>85</v>
      </c>
      <c r="D118" s="695" t="s">
        <v>110</v>
      </c>
      <c r="E118" s="696"/>
      <c r="F118" s="696"/>
      <c r="G118" s="697"/>
      <c r="H118" s="100" t="s">
        <v>512</v>
      </c>
      <c r="I118" s="116">
        <v>0</v>
      </c>
      <c r="J118" s="108"/>
      <c r="K118" s="108">
        <v>0</v>
      </c>
      <c r="L118" s="151" t="e">
        <f t="shared" si="13"/>
        <v>#DIV/0!</v>
      </c>
      <c r="M118" s="183"/>
    </row>
    <row r="119" spans="1:13" s="111" customFormat="1" ht="47.25" x14ac:dyDescent="0.25">
      <c r="A119" s="107" t="s">
        <v>124</v>
      </c>
      <c r="B119" s="129" t="s">
        <v>72</v>
      </c>
      <c r="C119" s="129" t="s">
        <v>97</v>
      </c>
      <c r="D119" s="704"/>
      <c r="E119" s="705"/>
      <c r="F119" s="705"/>
      <c r="G119" s="706"/>
      <c r="H119" s="100"/>
      <c r="I119" s="151">
        <f>I126+I131</f>
        <v>2944.7000000000003</v>
      </c>
      <c r="J119" s="151">
        <f>J126+J131</f>
        <v>0</v>
      </c>
      <c r="K119" s="151">
        <f>K126+K131</f>
        <v>2943.4</v>
      </c>
      <c r="L119" s="151">
        <f t="shared" si="13"/>
        <v>99.955852888239889</v>
      </c>
      <c r="M119" s="231"/>
    </row>
    <row r="120" spans="1:13" s="111" customFormat="1" ht="15.75" hidden="1" customHeight="1" x14ac:dyDescent="0.25">
      <c r="A120" s="259"/>
      <c r="B120" s="100"/>
      <c r="C120" s="100"/>
      <c r="D120" s="695"/>
      <c r="E120" s="696"/>
      <c r="F120" s="696"/>
      <c r="G120" s="697"/>
      <c r="H120" s="100"/>
      <c r="I120" s="116"/>
      <c r="J120" s="118"/>
      <c r="K120" s="166"/>
      <c r="L120" s="151" t="e">
        <f t="shared" si="13"/>
        <v>#DIV/0!</v>
      </c>
      <c r="M120" s="231"/>
    </row>
    <row r="121" spans="1:13" s="111" customFormat="1" ht="19.5" hidden="1" customHeight="1" x14ac:dyDescent="0.25">
      <c r="A121" s="260"/>
      <c r="B121" s="100"/>
      <c r="C121" s="100"/>
      <c r="D121" s="695"/>
      <c r="E121" s="696"/>
      <c r="F121" s="696"/>
      <c r="G121" s="697"/>
      <c r="H121" s="100"/>
      <c r="I121" s="116"/>
      <c r="J121" s="118"/>
      <c r="K121" s="166"/>
      <c r="L121" s="151" t="e">
        <f t="shared" si="13"/>
        <v>#DIV/0!</v>
      </c>
      <c r="M121" s="231"/>
    </row>
    <row r="122" spans="1:13" s="111" customFormat="1" ht="34.5" hidden="1" customHeight="1" x14ac:dyDescent="0.25">
      <c r="A122" s="261"/>
      <c r="B122" s="100"/>
      <c r="C122" s="100"/>
      <c r="D122" s="695"/>
      <c r="E122" s="696"/>
      <c r="F122" s="696"/>
      <c r="G122" s="697"/>
      <c r="H122" s="100"/>
      <c r="I122" s="116"/>
      <c r="J122" s="118"/>
      <c r="K122" s="166"/>
      <c r="L122" s="151" t="e">
        <f t="shared" si="13"/>
        <v>#DIV/0!</v>
      </c>
      <c r="M122" s="231"/>
    </row>
    <row r="123" spans="1:13" s="111" customFormat="1" ht="15.75" hidden="1" customHeight="1" x14ac:dyDescent="0.25">
      <c r="A123" s="260"/>
      <c r="B123" s="100"/>
      <c r="C123" s="100"/>
      <c r="D123" s="695"/>
      <c r="E123" s="696"/>
      <c r="F123" s="696"/>
      <c r="G123" s="697"/>
      <c r="H123" s="100"/>
      <c r="I123" s="116"/>
      <c r="J123" s="118"/>
      <c r="K123" s="166"/>
      <c r="L123" s="151" t="e">
        <f t="shared" si="13"/>
        <v>#DIV/0!</v>
      </c>
      <c r="M123" s="231"/>
    </row>
    <row r="124" spans="1:13" s="111" customFormat="1" ht="15.75" hidden="1" customHeight="1" x14ac:dyDescent="0.25">
      <c r="A124" s="260"/>
      <c r="B124" s="129"/>
      <c r="C124" s="129"/>
      <c r="D124" s="187"/>
      <c r="E124" s="245"/>
      <c r="F124" s="245"/>
      <c r="G124" s="191"/>
      <c r="H124" s="100"/>
      <c r="I124" s="151"/>
      <c r="J124" s="118"/>
      <c r="K124" s="166"/>
      <c r="L124" s="151" t="e">
        <f t="shared" si="13"/>
        <v>#DIV/0!</v>
      </c>
      <c r="M124" s="231"/>
    </row>
    <row r="125" spans="1:13" s="111" customFormat="1" ht="15.75" hidden="1" customHeight="1" x14ac:dyDescent="0.25">
      <c r="A125" s="260"/>
      <c r="B125" s="100"/>
      <c r="C125" s="100"/>
      <c r="D125" s="707"/>
      <c r="E125" s="708"/>
      <c r="F125" s="708"/>
      <c r="G125" s="709"/>
      <c r="H125" s="100"/>
      <c r="I125" s="116"/>
      <c r="J125" s="118"/>
      <c r="K125" s="99"/>
      <c r="L125" s="151" t="e">
        <f t="shared" si="13"/>
        <v>#DIV/0!</v>
      </c>
      <c r="M125" s="231"/>
    </row>
    <row r="126" spans="1:13" s="111" customFormat="1" ht="47.25" x14ac:dyDescent="0.25">
      <c r="A126" s="107" t="s">
        <v>419</v>
      </c>
      <c r="B126" s="100" t="s">
        <v>72</v>
      </c>
      <c r="C126" s="100" t="s">
        <v>97</v>
      </c>
      <c r="D126" s="695" t="s">
        <v>9</v>
      </c>
      <c r="E126" s="696"/>
      <c r="F126" s="696"/>
      <c r="G126" s="697"/>
      <c r="H126" s="100"/>
      <c r="I126" s="116">
        <f>I127</f>
        <v>2</v>
      </c>
      <c r="J126" s="116">
        <f t="shared" ref="J126:K128" si="20">J127</f>
        <v>0</v>
      </c>
      <c r="K126" s="116">
        <f t="shared" si="20"/>
        <v>0.8</v>
      </c>
      <c r="L126" s="151">
        <f t="shared" si="13"/>
        <v>40</v>
      </c>
      <c r="M126" s="231"/>
    </row>
    <row r="127" spans="1:13" s="111" customFormat="1" ht="30" customHeight="1" x14ac:dyDescent="0.25">
      <c r="A127" s="107" t="s">
        <v>305</v>
      </c>
      <c r="B127" s="100" t="s">
        <v>72</v>
      </c>
      <c r="C127" s="100" t="s">
        <v>97</v>
      </c>
      <c r="D127" s="695" t="s">
        <v>509</v>
      </c>
      <c r="E127" s="696"/>
      <c r="F127" s="696"/>
      <c r="G127" s="697"/>
      <c r="H127" s="100"/>
      <c r="I127" s="116">
        <f>I128</f>
        <v>2</v>
      </c>
      <c r="J127" s="116">
        <f>J128</f>
        <v>0</v>
      </c>
      <c r="K127" s="116">
        <f>K128</f>
        <v>0.8</v>
      </c>
      <c r="L127" s="151">
        <f t="shared" si="13"/>
        <v>40</v>
      </c>
      <c r="M127" s="735"/>
    </row>
    <row r="128" spans="1:13" s="111" customFormat="1" ht="32.25" customHeight="1" x14ac:dyDescent="0.25">
      <c r="A128" s="107" t="s">
        <v>312</v>
      </c>
      <c r="B128" s="100" t="s">
        <v>72</v>
      </c>
      <c r="C128" s="100" t="s">
        <v>97</v>
      </c>
      <c r="D128" s="695" t="s">
        <v>510</v>
      </c>
      <c r="E128" s="696"/>
      <c r="F128" s="696"/>
      <c r="G128" s="697"/>
      <c r="H128" s="100"/>
      <c r="I128" s="116">
        <f>I129</f>
        <v>2</v>
      </c>
      <c r="J128" s="116">
        <f t="shared" si="20"/>
        <v>0</v>
      </c>
      <c r="K128" s="116">
        <f t="shared" si="20"/>
        <v>0.8</v>
      </c>
      <c r="L128" s="151">
        <f t="shared" si="13"/>
        <v>40</v>
      </c>
      <c r="M128" s="735"/>
    </row>
    <row r="129" spans="1:13" s="111" customFormat="1" ht="81.75" customHeight="1" x14ac:dyDescent="0.25">
      <c r="A129" s="107" t="s">
        <v>516</v>
      </c>
      <c r="B129" s="100" t="s">
        <v>72</v>
      </c>
      <c r="C129" s="100" t="s">
        <v>97</v>
      </c>
      <c r="D129" s="695" t="s">
        <v>510</v>
      </c>
      <c r="E129" s="696"/>
      <c r="F129" s="696"/>
      <c r="G129" s="697"/>
      <c r="H129" s="100" t="s">
        <v>506</v>
      </c>
      <c r="I129" s="116">
        <f>I130</f>
        <v>2</v>
      </c>
      <c r="J129" s="116">
        <f>J130</f>
        <v>0</v>
      </c>
      <c r="K129" s="116">
        <f>K130</f>
        <v>0.8</v>
      </c>
      <c r="L129" s="151">
        <f t="shared" si="13"/>
        <v>40</v>
      </c>
      <c r="M129" s="735"/>
    </row>
    <row r="130" spans="1:13" s="111" customFormat="1" ht="33" customHeight="1" x14ac:dyDescent="0.25">
      <c r="A130" s="107" t="s">
        <v>517</v>
      </c>
      <c r="B130" s="100" t="s">
        <v>72</v>
      </c>
      <c r="C130" s="100" t="s">
        <v>97</v>
      </c>
      <c r="D130" s="695" t="s">
        <v>510</v>
      </c>
      <c r="E130" s="696"/>
      <c r="F130" s="696"/>
      <c r="G130" s="697"/>
      <c r="H130" s="100" t="s">
        <v>504</v>
      </c>
      <c r="I130" s="116">
        <v>2</v>
      </c>
      <c r="J130" s="118"/>
      <c r="K130" s="116">
        <v>0.8</v>
      </c>
      <c r="L130" s="151">
        <f t="shared" si="13"/>
        <v>40</v>
      </c>
      <c r="M130" s="735"/>
    </row>
    <row r="131" spans="1:13" s="111" customFormat="1" ht="63" x14ac:dyDescent="0.25">
      <c r="A131" s="194" t="s">
        <v>420</v>
      </c>
      <c r="B131" s="100" t="s">
        <v>72</v>
      </c>
      <c r="C131" s="100" t="s">
        <v>97</v>
      </c>
      <c r="D131" s="707" t="s">
        <v>106</v>
      </c>
      <c r="E131" s="708"/>
      <c r="F131" s="708"/>
      <c r="G131" s="709"/>
      <c r="H131" s="100"/>
      <c r="I131" s="116">
        <f t="shared" ref="I131:K132" si="21">I132</f>
        <v>2942.7000000000003</v>
      </c>
      <c r="J131" s="116">
        <f t="shared" si="21"/>
        <v>0</v>
      </c>
      <c r="K131" s="116">
        <f t="shared" si="21"/>
        <v>2942.6</v>
      </c>
      <c r="L131" s="151">
        <f t="shared" si="13"/>
        <v>99.996601760288158</v>
      </c>
      <c r="M131" s="231"/>
    </row>
    <row r="132" spans="1:13" s="111" customFormat="1" ht="31.5" x14ac:dyDescent="0.25">
      <c r="A132" s="107" t="s">
        <v>239</v>
      </c>
      <c r="B132" s="100" t="s">
        <v>72</v>
      </c>
      <c r="C132" s="100" t="s">
        <v>97</v>
      </c>
      <c r="D132" s="707" t="s">
        <v>200</v>
      </c>
      <c r="E132" s="708"/>
      <c r="F132" s="708"/>
      <c r="G132" s="709"/>
      <c r="H132" s="100"/>
      <c r="I132" s="116">
        <f t="shared" si="21"/>
        <v>2942.7000000000003</v>
      </c>
      <c r="J132" s="116">
        <f t="shared" si="21"/>
        <v>0</v>
      </c>
      <c r="K132" s="116">
        <f t="shared" si="21"/>
        <v>2942.6</v>
      </c>
      <c r="L132" s="151">
        <f t="shared" si="13"/>
        <v>99.996601760288158</v>
      </c>
      <c r="M132" s="231"/>
    </row>
    <row r="133" spans="1:13" s="111" customFormat="1" ht="63" x14ac:dyDescent="0.25">
      <c r="A133" s="107" t="s">
        <v>559</v>
      </c>
      <c r="B133" s="100" t="s">
        <v>72</v>
      </c>
      <c r="C133" s="100" t="s">
        <v>97</v>
      </c>
      <c r="D133" s="707" t="s">
        <v>269</v>
      </c>
      <c r="E133" s="708"/>
      <c r="F133" s="708"/>
      <c r="G133" s="709"/>
      <c r="H133" s="100"/>
      <c r="I133" s="116">
        <f>I134+I137</f>
        <v>2942.7000000000003</v>
      </c>
      <c r="J133" s="116">
        <f>J134+J137</f>
        <v>0</v>
      </c>
      <c r="K133" s="116">
        <f>K134+K137</f>
        <v>2942.6</v>
      </c>
      <c r="L133" s="151">
        <f t="shared" si="13"/>
        <v>99.996601760288158</v>
      </c>
      <c r="M133" s="231"/>
    </row>
    <row r="134" spans="1:13" s="111" customFormat="1" ht="30.75" customHeight="1" x14ac:dyDescent="0.25">
      <c r="A134" s="107" t="s">
        <v>447</v>
      </c>
      <c r="B134" s="137" t="s">
        <v>72</v>
      </c>
      <c r="C134" s="137" t="s">
        <v>97</v>
      </c>
      <c r="D134" s="707" t="s">
        <v>270</v>
      </c>
      <c r="E134" s="708"/>
      <c r="F134" s="708"/>
      <c r="G134" s="709"/>
      <c r="H134" s="100"/>
      <c r="I134" s="116">
        <f t="shared" ref="I134:K135" si="22">I135</f>
        <v>2812.8</v>
      </c>
      <c r="J134" s="116">
        <f t="shared" si="22"/>
        <v>0</v>
      </c>
      <c r="K134" s="116">
        <f t="shared" si="22"/>
        <v>2812.7</v>
      </c>
      <c r="L134" s="151">
        <f t="shared" si="13"/>
        <v>99.996444823663239</v>
      </c>
      <c r="M134" s="183"/>
    </row>
    <row r="135" spans="1:13" s="111" customFormat="1" ht="30.75" customHeight="1" x14ac:dyDescent="0.25">
      <c r="A135" s="107" t="s">
        <v>516</v>
      </c>
      <c r="B135" s="137" t="s">
        <v>72</v>
      </c>
      <c r="C135" s="137" t="s">
        <v>97</v>
      </c>
      <c r="D135" s="707" t="s">
        <v>270</v>
      </c>
      <c r="E135" s="708"/>
      <c r="F135" s="708"/>
      <c r="G135" s="709"/>
      <c r="H135" s="100" t="s">
        <v>506</v>
      </c>
      <c r="I135" s="116">
        <f t="shared" si="22"/>
        <v>2812.8</v>
      </c>
      <c r="J135" s="116">
        <f t="shared" si="22"/>
        <v>0</v>
      </c>
      <c r="K135" s="116">
        <f t="shared" si="22"/>
        <v>2812.7</v>
      </c>
      <c r="L135" s="151">
        <f t="shared" si="13"/>
        <v>99.996444823663239</v>
      </c>
      <c r="M135" s="183"/>
    </row>
    <row r="136" spans="1:13" s="111" customFormat="1" ht="30.75" customHeight="1" x14ac:dyDescent="0.25">
      <c r="A136" s="107" t="s">
        <v>517</v>
      </c>
      <c r="B136" s="137" t="s">
        <v>72</v>
      </c>
      <c r="C136" s="137" t="s">
        <v>97</v>
      </c>
      <c r="D136" s="707" t="s">
        <v>270</v>
      </c>
      <c r="E136" s="708"/>
      <c r="F136" s="708"/>
      <c r="G136" s="709"/>
      <c r="H136" s="100" t="s">
        <v>504</v>
      </c>
      <c r="I136" s="116">
        <v>2812.8</v>
      </c>
      <c r="J136" s="154"/>
      <c r="K136" s="116">
        <v>2812.7</v>
      </c>
      <c r="L136" s="151">
        <f t="shared" si="13"/>
        <v>99.996444823663239</v>
      </c>
      <c r="M136" s="183"/>
    </row>
    <row r="137" spans="1:13" s="111" customFormat="1" ht="30" customHeight="1" x14ac:dyDescent="0.25">
      <c r="A137" s="103" t="s">
        <v>595</v>
      </c>
      <c r="B137" s="100" t="s">
        <v>72</v>
      </c>
      <c r="C137" s="137" t="s">
        <v>97</v>
      </c>
      <c r="D137" s="707" t="s">
        <v>271</v>
      </c>
      <c r="E137" s="708"/>
      <c r="F137" s="708"/>
      <c r="G137" s="709"/>
      <c r="H137" s="100"/>
      <c r="I137" s="116">
        <f>I138+I140+I142</f>
        <v>129.9</v>
      </c>
      <c r="J137" s="116">
        <f>J138+J140+J142</f>
        <v>0</v>
      </c>
      <c r="K137" s="116">
        <f>K138+K140+K142</f>
        <v>129.9</v>
      </c>
      <c r="L137" s="151">
        <f t="shared" si="13"/>
        <v>100</v>
      </c>
      <c r="M137" s="183"/>
    </row>
    <row r="138" spans="1:13" s="111" customFormat="1" ht="30" customHeight="1" x14ac:dyDescent="0.25">
      <c r="A138" s="107" t="s">
        <v>516</v>
      </c>
      <c r="B138" s="100" t="s">
        <v>72</v>
      </c>
      <c r="C138" s="137" t="s">
        <v>97</v>
      </c>
      <c r="D138" s="707" t="s">
        <v>271</v>
      </c>
      <c r="E138" s="708"/>
      <c r="F138" s="708"/>
      <c r="G138" s="709"/>
      <c r="H138" s="100" t="s">
        <v>506</v>
      </c>
      <c r="I138" s="116">
        <f>I139</f>
        <v>0</v>
      </c>
      <c r="J138" s="116">
        <f>J139</f>
        <v>0</v>
      </c>
      <c r="K138" s="116">
        <f>K139</f>
        <v>0</v>
      </c>
      <c r="L138" s="151"/>
      <c r="M138" s="183"/>
    </row>
    <row r="139" spans="1:13" s="111" customFormat="1" ht="31.5" customHeight="1" x14ac:dyDescent="0.25">
      <c r="A139" s="107" t="s">
        <v>517</v>
      </c>
      <c r="B139" s="100" t="s">
        <v>72</v>
      </c>
      <c r="C139" s="137" t="s">
        <v>97</v>
      </c>
      <c r="D139" s="707" t="s">
        <v>271</v>
      </c>
      <c r="E139" s="708"/>
      <c r="F139" s="708"/>
      <c r="G139" s="709"/>
      <c r="H139" s="100" t="s">
        <v>504</v>
      </c>
      <c r="I139" s="116">
        <v>0</v>
      </c>
      <c r="J139" s="117"/>
      <c r="K139" s="139">
        <v>0</v>
      </c>
      <c r="L139" s="151"/>
      <c r="M139" s="183"/>
    </row>
    <row r="140" spans="1:13" s="111" customFormat="1" ht="31.5" customHeight="1" x14ac:dyDescent="0.25">
      <c r="A140" s="107" t="s">
        <v>513</v>
      </c>
      <c r="B140" s="100" t="s">
        <v>72</v>
      </c>
      <c r="C140" s="137" t="s">
        <v>97</v>
      </c>
      <c r="D140" s="707" t="s">
        <v>271</v>
      </c>
      <c r="E140" s="708"/>
      <c r="F140" s="708"/>
      <c r="G140" s="709"/>
      <c r="H140" s="100" t="s">
        <v>511</v>
      </c>
      <c r="I140" s="116">
        <f>I141</f>
        <v>117.5</v>
      </c>
      <c r="J140" s="116">
        <f>J141</f>
        <v>0</v>
      </c>
      <c r="K140" s="116">
        <f>K141</f>
        <v>117.5</v>
      </c>
      <c r="L140" s="151">
        <f t="shared" si="13"/>
        <v>100</v>
      </c>
      <c r="M140" s="183"/>
    </row>
    <row r="141" spans="1:13" s="111" customFormat="1" ht="28.5" customHeight="1" x14ac:dyDescent="0.25">
      <c r="A141" s="107" t="s">
        <v>514</v>
      </c>
      <c r="B141" s="100" t="s">
        <v>72</v>
      </c>
      <c r="C141" s="137" t="s">
        <v>97</v>
      </c>
      <c r="D141" s="707" t="s">
        <v>271</v>
      </c>
      <c r="E141" s="708"/>
      <c r="F141" s="708"/>
      <c r="G141" s="709"/>
      <c r="H141" s="100" t="s">
        <v>512</v>
      </c>
      <c r="I141" s="145">
        <v>117.5</v>
      </c>
      <c r="J141" s="118"/>
      <c r="K141" s="139">
        <v>117.5</v>
      </c>
      <c r="L141" s="151">
        <f t="shared" si="13"/>
        <v>100</v>
      </c>
      <c r="M141" s="183"/>
    </row>
    <row r="142" spans="1:13" s="111" customFormat="1" ht="28.5" customHeight="1" x14ac:dyDescent="0.25">
      <c r="A142" s="107" t="s">
        <v>518</v>
      </c>
      <c r="B142" s="100" t="s">
        <v>72</v>
      </c>
      <c r="C142" s="137" t="s">
        <v>97</v>
      </c>
      <c r="D142" s="707" t="s">
        <v>271</v>
      </c>
      <c r="E142" s="708"/>
      <c r="F142" s="708"/>
      <c r="G142" s="709"/>
      <c r="H142" s="100" t="s">
        <v>519</v>
      </c>
      <c r="I142" s="145">
        <f>I143</f>
        <v>12.4</v>
      </c>
      <c r="J142" s="145">
        <f>J143</f>
        <v>0</v>
      </c>
      <c r="K142" s="145">
        <f>K143</f>
        <v>12.4</v>
      </c>
      <c r="L142" s="151">
        <f t="shared" si="13"/>
        <v>100</v>
      </c>
      <c r="M142" s="183"/>
    </row>
    <row r="143" spans="1:13" s="111" customFormat="1" ht="24.75" customHeight="1" x14ac:dyDescent="0.25">
      <c r="A143" s="107" t="s">
        <v>521</v>
      </c>
      <c r="B143" s="100" t="s">
        <v>72</v>
      </c>
      <c r="C143" s="137" t="s">
        <v>97</v>
      </c>
      <c r="D143" s="707" t="s">
        <v>271</v>
      </c>
      <c r="E143" s="708"/>
      <c r="F143" s="708"/>
      <c r="G143" s="709"/>
      <c r="H143" s="100" t="s">
        <v>520</v>
      </c>
      <c r="I143" s="145">
        <v>12.4</v>
      </c>
      <c r="J143" s="167"/>
      <c r="K143" s="139">
        <v>12.4</v>
      </c>
      <c r="L143" s="151">
        <f t="shared" ref="L143:L209" si="23">K143/I143*100</f>
        <v>100</v>
      </c>
      <c r="M143" s="183"/>
    </row>
    <row r="144" spans="1:13" s="242" customFormat="1" ht="24.75" customHeight="1" x14ac:dyDescent="0.25">
      <c r="A144" s="194" t="s">
        <v>408</v>
      </c>
      <c r="B144" s="129" t="s">
        <v>72</v>
      </c>
      <c r="C144" s="265" t="s">
        <v>98</v>
      </c>
      <c r="D144" s="384"/>
      <c r="E144" s="385"/>
      <c r="F144" s="385"/>
      <c r="G144" s="386"/>
      <c r="H144" s="129"/>
      <c r="I144" s="389">
        <f t="shared" ref="I144:K148" si="24">I145</f>
        <v>949.09999999999991</v>
      </c>
      <c r="J144" s="389">
        <f t="shared" si="24"/>
        <v>0</v>
      </c>
      <c r="K144" s="389">
        <f t="shared" si="24"/>
        <v>947</v>
      </c>
      <c r="L144" s="151">
        <f t="shared" si="23"/>
        <v>99.778737751554118</v>
      </c>
      <c r="M144" s="388"/>
    </row>
    <row r="145" spans="1:13" s="111" customFormat="1" ht="31.5" x14ac:dyDescent="0.25">
      <c r="A145" s="107" t="s">
        <v>662</v>
      </c>
      <c r="B145" s="100" t="s">
        <v>72</v>
      </c>
      <c r="C145" s="137" t="s">
        <v>98</v>
      </c>
      <c r="D145" s="707" t="s">
        <v>107</v>
      </c>
      <c r="E145" s="708"/>
      <c r="F145" s="708"/>
      <c r="G145" s="709"/>
      <c r="H145" s="100"/>
      <c r="I145" s="145">
        <f t="shared" si="24"/>
        <v>949.09999999999991</v>
      </c>
      <c r="J145" s="145">
        <f t="shared" si="24"/>
        <v>0</v>
      </c>
      <c r="K145" s="145">
        <f t="shared" si="24"/>
        <v>947</v>
      </c>
      <c r="L145" s="151">
        <f t="shared" si="23"/>
        <v>99.778737751554118</v>
      </c>
      <c r="M145" s="388"/>
    </row>
    <row r="146" spans="1:13" s="111" customFormat="1" ht="47.25" x14ac:dyDescent="0.25">
      <c r="A146" s="107" t="s">
        <v>663</v>
      </c>
      <c r="B146" s="100" t="s">
        <v>72</v>
      </c>
      <c r="C146" s="137" t="s">
        <v>98</v>
      </c>
      <c r="D146" s="707" t="s">
        <v>108</v>
      </c>
      <c r="E146" s="708"/>
      <c r="F146" s="708"/>
      <c r="G146" s="709"/>
      <c r="H146" s="100"/>
      <c r="I146" s="116">
        <f>I147+I150</f>
        <v>949.09999999999991</v>
      </c>
      <c r="J146" s="116">
        <f t="shared" ref="J146:K146" si="25">J147+J150</f>
        <v>0</v>
      </c>
      <c r="K146" s="116">
        <f t="shared" si="25"/>
        <v>947</v>
      </c>
      <c r="L146" s="151">
        <f t="shared" si="23"/>
        <v>99.778737751554118</v>
      </c>
      <c r="M146" s="388"/>
    </row>
    <row r="147" spans="1:13" s="111" customFormat="1" ht="71.25" customHeight="1" x14ac:dyDescent="0.25">
      <c r="A147" s="107" t="s">
        <v>631</v>
      </c>
      <c r="B147" s="100" t="s">
        <v>72</v>
      </c>
      <c r="C147" s="137" t="s">
        <v>98</v>
      </c>
      <c r="D147" s="698" t="s">
        <v>630</v>
      </c>
      <c r="E147" s="699"/>
      <c r="F147" s="699"/>
      <c r="G147" s="700"/>
      <c r="H147" s="100"/>
      <c r="I147" s="145">
        <f t="shared" si="24"/>
        <v>680.4</v>
      </c>
      <c r="J147" s="145">
        <f t="shared" si="24"/>
        <v>0</v>
      </c>
      <c r="K147" s="145">
        <f t="shared" si="24"/>
        <v>678.3</v>
      </c>
      <c r="L147" s="151">
        <f t="shared" si="23"/>
        <v>99.691358024691354</v>
      </c>
      <c r="M147" s="388"/>
    </row>
    <row r="148" spans="1:13" s="111" customFormat="1" ht="31.5" x14ac:dyDescent="0.25">
      <c r="A148" s="107" t="s">
        <v>513</v>
      </c>
      <c r="B148" s="100" t="s">
        <v>72</v>
      </c>
      <c r="C148" s="137" t="s">
        <v>98</v>
      </c>
      <c r="D148" s="698" t="s">
        <v>630</v>
      </c>
      <c r="E148" s="699"/>
      <c r="F148" s="699"/>
      <c r="G148" s="700"/>
      <c r="H148" s="100" t="s">
        <v>511</v>
      </c>
      <c r="I148" s="145">
        <f t="shared" si="24"/>
        <v>680.4</v>
      </c>
      <c r="J148" s="145">
        <f t="shared" si="24"/>
        <v>0</v>
      </c>
      <c r="K148" s="145">
        <f t="shared" si="24"/>
        <v>678.3</v>
      </c>
      <c r="L148" s="151">
        <f t="shared" si="23"/>
        <v>99.691358024691354</v>
      </c>
      <c r="M148" s="388"/>
    </row>
    <row r="149" spans="1:13" s="111" customFormat="1" ht="30" customHeight="1" x14ac:dyDescent="0.25">
      <c r="A149" s="107" t="s">
        <v>514</v>
      </c>
      <c r="B149" s="100" t="s">
        <v>72</v>
      </c>
      <c r="C149" s="137" t="s">
        <v>98</v>
      </c>
      <c r="D149" s="698" t="s">
        <v>630</v>
      </c>
      <c r="E149" s="699"/>
      <c r="F149" s="699"/>
      <c r="G149" s="700"/>
      <c r="H149" s="100" t="s">
        <v>512</v>
      </c>
      <c r="I149" s="145">
        <v>680.4</v>
      </c>
      <c r="J149" s="167"/>
      <c r="K149" s="139">
        <v>678.3</v>
      </c>
      <c r="L149" s="151">
        <f t="shared" si="23"/>
        <v>99.691358024691354</v>
      </c>
      <c r="M149" s="388"/>
    </row>
    <row r="150" spans="1:13" s="111" customFormat="1" ht="83.25" customHeight="1" x14ac:dyDescent="0.25">
      <c r="A150" s="103" t="s">
        <v>689</v>
      </c>
      <c r="B150" s="100" t="s">
        <v>72</v>
      </c>
      <c r="C150" s="100" t="s">
        <v>98</v>
      </c>
      <c r="D150" s="698" t="s">
        <v>672</v>
      </c>
      <c r="E150" s="699"/>
      <c r="F150" s="699"/>
      <c r="G150" s="700"/>
      <c r="H150" s="100"/>
      <c r="I150" s="99">
        <f>I152</f>
        <v>268.7</v>
      </c>
      <c r="J150" s="99">
        <f t="shared" ref="J150:K150" si="26">J152</f>
        <v>0</v>
      </c>
      <c r="K150" s="99">
        <f t="shared" si="26"/>
        <v>268.7</v>
      </c>
      <c r="L150" s="151">
        <f t="shared" si="23"/>
        <v>100</v>
      </c>
      <c r="M150" s="450"/>
    </row>
    <row r="151" spans="1:13" s="111" customFormat="1" ht="31.5" customHeight="1" x14ac:dyDescent="0.25">
      <c r="A151" s="107" t="s">
        <v>513</v>
      </c>
      <c r="B151" s="100" t="s">
        <v>72</v>
      </c>
      <c r="C151" s="100" t="s">
        <v>98</v>
      </c>
      <c r="D151" s="698" t="s">
        <v>672</v>
      </c>
      <c r="E151" s="699"/>
      <c r="F151" s="699"/>
      <c r="G151" s="700"/>
      <c r="H151" s="100" t="s">
        <v>511</v>
      </c>
      <c r="I151" s="99">
        <v>268.7</v>
      </c>
      <c r="J151" s="99">
        <v>268.7</v>
      </c>
      <c r="K151" s="99">
        <v>268.7</v>
      </c>
      <c r="L151" s="151">
        <f t="shared" si="23"/>
        <v>100</v>
      </c>
      <c r="M151" s="450"/>
    </row>
    <row r="152" spans="1:13" s="111" customFormat="1" ht="30" customHeight="1" x14ac:dyDescent="0.25">
      <c r="A152" s="103" t="s">
        <v>514</v>
      </c>
      <c r="B152" s="100" t="s">
        <v>72</v>
      </c>
      <c r="C152" s="100" t="s">
        <v>98</v>
      </c>
      <c r="D152" s="698" t="s">
        <v>672</v>
      </c>
      <c r="E152" s="699"/>
      <c r="F152" s="699"/>
      <c r="G152" s="700"/>
      <c r="H152" s="100" t="s">
        <v>512</v>
      </c>
      <c r="I152" s="99">
        <v>268.7</v>
      </c>
      <c r="J152" s="162"/>
      <c r="K152" s="99">
        <v>268.7</v>
      </c>
      <c r="L152" s="151">
        <f t="shared" si="23"/>
        <v>100</v>
      </c>
      <c r="M152" s="437"/>
    </row>
    <row r="153" spans="1:13" s="111" customFormat="1" ht="21.75" hidden="1" customHeight="1" x14ac:dyDescent="0.25">
      <c r="A153" s="194" t="s">
        <v>88</v>
      </c>
      <c r="B153" s="129" t="s">
        <v>72</v>
      </c>
      <c r="C153" s="129" t="s">
        <v>89</v>
      </c>
      <c r="D153" s="745"/>
      <c r="E153" s="746"/>
      <c r="F153" s="746"/>
      <c r="G153" s="747"/>
      <c r="H153" s="129"/>
      <c r="I153" s="151">
        <f>I154</f>
        <v>0</v>
      </c>
      <c r="J153" s="151">
        <f>J154</f>
        <v>0</v>
      </c>
      <c r="K153" s="151">
        <f>K154</f>
        <v>0</v>
      </c>
      <c r="L153" s="151" t="e">
        <f t="shared" si="23"/>
        <v>#DIV/0!</v>
      </c>
      <c r="M153" s="262"/>
    </row>
    <row r="154" spans="1:13" s="111" customFormat="1" ht="31.5" hidden="1" x14ac:dyDescent="0.25">
      <c r="A154" s="107" t="s">
        <v>662</v>
      </c>
      <c r="B154" s="100" t="s">
        <v>72</v>
      </c>
      <c r="C154" s="100" t="s">
        <v>89</v>
      </c>
      <c r="D154" s="707" t="s">
        <v>107</v>
      </c>
      <c r="E154" s="708"/>
      <c r="F154" s="708"/>
      <c r="G154" s="709"/>
      <c r="H154" s="129"/>
      <c r="I154" s="116">
        <f t="shared" ref="I154:K155" si="27">I155</f>
        <v>0</v>
      </c>
      <c r="J154" s="116">
        <f t="shared" si="27"/>
        <v>0</v>
      </c>
      <c r="K154" s="116">
        <f t="shared" si="27"/>
        <v>0</v>
      </c>
      <c r="L154" s="151" t="e">
        <f t="shared" si="23"/>
        <v>#DIV/0!</v>
      </c>
      <c r="M154" s="262"/>
    </row>
    <row r="155" spans="1:13" s="111" customFormat="1" ht="47.25" hidden="1" x14ac:dyDescent="0.25">
      <c r="A155" s="107" t="s">
        <v>663</v>
      </c>
      <c r="B155" s="100" t="s">
        <v>72</v>
      </c>
      <c r="C155" s="100" t="s">
        <v>89</v>
      </c>
      <c r="D155" s="707" t="s">
        <v>108</v>
      </c>
      <c r="E155" s="708"/>
      <c r="F155" s="708"/>
      <c r="G155" s="709"/>
      <c r="H155" s="129"/>
      <c r="I155" s="116">
        <f>I156</f>
        <v>0</v>
      </c>
      <c r="J155" s="116">
        <f t="shared" si="27"/>
        <v>0</v>
      </c>
      <c r="K155" s="116">
        <f t="shared" si="27"/>
        <v>0</v>
      </c>
      <c r="L155" s="151" t="e">
        <f t="shared" si="23"/>
        <v>#DIV/0!</v>
      </c>
      <c r="M155" s="262"/>
    </row>
    <row r="156" spans="1:13" s="111" customFormat="1" ht="29.25" hidden="1" customHeight="1" x14ac:dyDescent="0.25">
      <c r="A156" s="107" t="s">
        <v>453</v>
      </c>
      <c r="B156" s="100" t="s">
        <v>72</v>
      </c>
      <c r="C156" s="100" t="s">
        <v>89</v>
      </c>
      <c r="D156" s="707" t="s">
        <v>329</v>
      </c>
      <c r="E156" s="708"/>
      <c r="F156" s="708"/>
      <c r="G156" s="709"/>
      <c r="H156" s="100"/>
      <c r="I156" s="116">
        <f>I157</f>
        <v>0</v>
      </c>
      <c r="J156" s="116">
        <f t="shared" ref="J156:K157" si="28">J157</f>
        <v>0</v>
      </c>
      <c r="K156" s="116">
        <f t="shared" si="28"/>
        <v>0</v>
      </c>
      <c r="L156" s="151" t="e">
        <f t="shared" si="23"/>
        <v>#DIV/0!</v>
      </c>
      <c r="M156" s="183"/>
    </row>
    <row r="157" spans="1:13" s="111" customFormat="1" ht="29.25" hidden="1" customHeight="1" x14ac:dyDescent="0.25">
      <c r="A157" s="107" t="s">
        <v>518</v>
      </c>
      <c r="B157" s="100" t="s">
        <v>72</v>
      </c>
      <c r="C157" s="100" t="s">
        <v>89</v>
      </c>
      <c r="D157" s="707" t="s">
        <v>329</v>
      </c>
      <c r="E157" s="708"/>
      <c r="F157" s="708"/>
      <c r="G157" s="709"/>
      <c r="H157" s="100" t="s">
        <v>519</v>
      </c>
      <c r="I157" s="116">
        <f>I158</f>
        <v>0</v>
      </c>
      <c r="J157" s="116">
        <f t="shared" si="28"/>
        <v>0</v>
      </c>
      <c r="K157" s="116">
        <f t="shared" si="28"/>
        <v>0</v>
      </c>
      <c r="L157" s="151" t="e">
        <f t="shared" si="23"/>
        <v>#DIV/0!</v>
      </c>
      <c r="M157" s="183"/>
    </row>
    <row r="158" spans="1:13" s="111" customFormat="1" ht="21.75" hidden="1" customHeight="1" x14ac:dyDescent="0.25">
      <c r="A158" s="107" t="s">
        <v>222</v>
      </c>
      <c r="B158" s="100" t="s">
        <v>72</v>
      </c>
      <c r="C158" s="100" t="s">
        <v>89</v>
      </c>
      <c r="D158" s="707" t="s">
        <v>329</v>
      </c>
      <c r="E158" s="708"/>
      <c r="F158" s="708"/>
      <c r="G158" s="709"/>
      <c r="H158" s="100" t="s">
        <v>221</v>
      </c>
      <c r="I158" s="116">
        <v>0</v>
      </c>
      <c r="J158" s="168"/>
      <c r="K158" s="116"/>
      <c r="L158" s="151" t="e">
        <f t="shared" si="23"/>
        <v>#DIV/0!</v>
      </c>
      <c r="M158" s="183"/>
    </row>
    <row r="159" spans="1:13" s="111" customFormat="1" ht="20.25" customHeight="1" x14ac:dyDescent="0.25">
      <c r="A159" s="194" t="s">
        <v>90</v>
      </c>
      <c r="B159" s="129" t="s">
        <v>72</v>
      </c>
      <c r="C159" s="129" t="s">
        <v>91</v>
      </c>
      <c r="D159" s="745"/>
      <c r="E159" s="746"/>
      <c r="F159" s="746"/>
      <c r="G159" s="747"/>
      <c r="H159" s="129"/>
      <c r="I159" s="151">
        <f>I160+I165+I182+I188+I193+I198</f>
        <v>9586.7000000000007</v>
      </c>
      <c r="J159" s="151">
        <f>J160+J165+J182+J188+J193+J198</f>
        <v>2411.1999999999998</v>
      </c>
      <c r="K159" s="151">
        <f>K160+K165+K182+K188+K193+K198</f>
        <v>9535.7000000000025</v>
      </c>
      <c r="L159" s="151">
        <f t="shared" si="23"/>
        <v>99.468012976310945</v>
      </c>
      <c r="M159" s="231"/>
    </row>
    <row r="160" spans="1:13" s="111" customFormat="1" ht="45.75" customHeight="1" x14ac:dyDescent="0.25">
      <c r="A160" s="107" t="s">
        <v>429</v>
      </c>
      <c r="B160" s="100" t="s">
        <v>72</v>
      </c>
      <c r="C160" s="100" t="s">
        <v>91</v>
      </c>
      <c r="D160" s="707" t="s">
        <v>335</v>
      </c>
      <c r="E160" s="708"/>
      <c r="F160" s="708"/>
      <c r="G160" s="709"/>
      <c r="H160" s="100"/>
      <c r="I160" s="116">
        <f>I161</f>
        <v>3</v>
      </c>
      <c r="J160" s="116">
        <f>J161</f>
        <v>0</v>
      </c>
      <c r="K160" s="116">
        <f>K161</f>
        <v>0</v>
      </c>
      <c r="L160" s="151">
        <f t="shared" si="23"/>
        <v>0</v>
      </c>
      <c r="M160" s="231"/>
    </row>
    <row r="161" spans="1:13" s="111" customFormat="1" ht="30.75" customHeight="1" x14ac:dyDescent="0.25">
      <c r="A161" s="107" t="s">
        <v>645</v>
      </c>
      <c r="B161" s="100" t="s">
        <v>72</v>
      </c>
      <c r="C161" s="100" t="s">
        <v>91</v>
      </c>
      <c r="D161" s="707" t="s">
        <v>351</v>
      </c>
      <c r="E161" s="708"/>
      <c r="F161" s="708"/>
      <c r="G161" s="709"/>
      <c r="H161" s="100"/>
      <c r="I161" s="116">
        <f>I162</f>
        <v>3</v>
      </c>
      <c r="J161" s="116">
        <f t="shared" ref="J161:K162" si="29">J162</f>
        <v>0</v>
      </c>
      <c r="K161" s="116">
        <f t="shared" si="29"/>
        <v>0</v>
      </c>
      <c r="L161" s="151">
        <f t="shared" si="23"/>
        <v>0</v>
      </c>
      <c r="M161" s="231"/>
    </row>
    <row r="162" spans="1:13" s="111" customFormat="1" x14ac:dyDescent="0.25">
      <c r="A162" s="107" t="s">
        <v>334</v>
      </c>
      <c r="B162" s="100" t="s">
        <v>72</v>
      </c>
      <c r="C162" s="100" t="s">
        <v>91</v>
      </c>
      <c r="D162" s="707" t="s">
        <v>350</v>
      </c>
      <c r="E162" s="708"/>
      <c r="F162" s="708"/>
      <c r="G162" s="709"/>
      <c r="H162" s="100"/>
      <c r="I162" s="116">
        <f>I163</f>
        <v>3</v>
      </c>
      <c r="J162" s="116">
        <f t="shared" si="29"/>
        <v>0</v>
      </c>
      <c r="K162" s="116">
        <f t="shared" si="29"/>
        <v>0</v>
      </c>
      <c r="L162" s="151">
        <f t="shared" si="23"/>
        <v>0</v>
      </c>
      <c r="M162" s="231"/>
    </row>
    <row r="163" spans="1:13" s="111" customFormat="1" ht="31.5" x14ac:dyDescent="0.25">
      <c r="A163" s="103" t="s">
        <v>513</v>
      </c>
      <c r="B163" s="100" t="s">
        <v>72</v>
      </c>
      <c r="C163" s="100" t="s">
        <v>91</v>
      </c>
      <c r="D163" s="707" t="s">
        <v>350</v>
      </c>
      <c r="E163" s="708"/>
      <c r="F163" s="708"/>
      <c r="G163" s="709"/>
      <c r="H163" s="100" t="s">
        <v>511</v>
      </c>
      <c r="I163" s="116">
        <f>I164</f>
        <v>3</v>
      </c>
      <c r="J163" s="116">
        <f>J164</f>
        <v>0</v>
      </c>
      <c r="K163" s="116">
        <f>K164</f>
        <v>0</v>
      </c>
      <c r="L163" s="151">
        <f t="shared" si="23"/>
        <v>0</v>
      </c>
      <c r="M163" s="231"/>
    </row>
    <row r="164" spans="1:13" s="111" customFormat="1" ht="26.25" customHeight="1" x14ac:dyDescent="0.25">
      <c r="A164" s="103" t="s">
        <v>514</v>
      </c>
      <c r="B164" s="100" t="s">
        <v>72</v>
      </c>
      <c r="C164" s="100" t="s">
        <v>91</v>
      </c>
      <c r="D164" s="707" t="s">
        <v>350</v>
      </c>
      <c r="E164" s="708"/>
      <c r="F164" s="708"/>
      <c r="G164" s="709"/>
      <c r="H164" s="100" t="s">
        <v>512</v>
      </c>
      <c r="I164" s="116">
        <v>3</v>
      </c>
      <c r="J164" s="116"/>
      <c r="K164" s="116">
        <v>0</v>
      </c>
      <c r="L164" s="151">
        <f t="shared" si="23"/>
        <v>0</v>
      </c>
      <c r="M164" s="231"/>
    </row>
    <row r="165" spans="1:13" s="111" customFormat="1" ht="47.25" x14ac:dyDescent="0.25">
      <c r="A165" s="107" t="s">
        <v>363</v>
      </c>
      <c r="B165" s="100" t="s">
        <v>72</v>
      </c>
      <c r="C165" s="100" t="s">
        <v>91</v>
      </c>
      <c r="D165" s="707" t="s">
        <v>198</v>
      </c>
      <c r="E165" s="708"/>
      <c r="F165" s="708"/>
      <c r="G165" s="709"/>
      <c r="H165" s="100"/>
      <c r="I165" s="116">
        <f>I166+I170+I174+I178</f>
        <v>145</v>
      </c>
      <c r="J165" s="116">
        <f>J166+J170+J174+J178</f>
        <v>210</v>
      </c>
      <c r="K165" s="116">
        <f>K166+K170+K174+K178</f>
        <v>141</v>
      </c>
      <c r="L165" s="151">
        <f t="shared" si="23"/>
        <v>97.241379310344826</v>
      </c>
      <c r="M165" s="231"/>
    </row>
    <row r="166" spans="1:13" s="111" customFormat="1" ht="47.25" x14ac:dyDescent="0.25">
      <c r="A166" s="107" t="s">
        <v>646</v>
      </c>
      <c r="B166" s="100" t="s">
        <v>72</v>
      </c>
      <c r="C166" s="100" t="s">
        <v>91</v>
      </c>
      <c r="D166" s="707" t="s">
        <v>524</v>
      </c>
      <c r="E166" s="708"/>
      <c r="F166" s="708"/>
      <c r="G166" s="709"/>
      <c r="H166" s="100"/>
      <c r="I166" s="116">
        <f>I167</f>
        <v>85</v>
      </c>
      <c r="J166" s="116">
        <f>J167</f>
        <v>100</v>
      </c>
      <c r="K166" s="116">
        <f>K167</f>
        <v>85</v>
      </c>
      <c r="L166" s="151">
        <f t="shared" si="23"/>
        <v>100</v>
      </c>
      <c r="M166" s="231"/>
    </row>
    <row r="167" spans="1:13" s="111" customFormat="1" x14ac:dyDescent="0.25">
      <c r="A167" s="263" t="s">
        <v>365</v>
      </c>
      <c r="B167" s="100" t="s">
        <v>72</v>
      </c>
      <c r="C167" s="100" t="s">
        <v>91</v>
      </c>
      <c r="D167" s="707" t="s">
        <v>364</v>
      </c>
      <c r="E167" s="708"/>
      <c r="F167" s="708"/>
      <c r="G167" s="709"/>
      <c r="H167" s="100"/>
      <c r="I167" s="99">
        <f t="shared" ref="I167:K168" si="30">I168</f>
        <v>85</v>
      </c>
      <c r="J167" s="99">
        <f t="shared" si="30"/>
        <v>100</v>
      </c>
      <c r="K167" s="99">
        <f t="shared" si="30"/>
        <v>85</v>
      </c>
      <c r="L167" s="151">
        <f t="shared" si="23"/>
        <v>100</v>
      </c>
      <c r="M167" s="231"/>
    </row>
    <row r="168" spans="1:13" s="111" customFormat="1" ht="31.5" x14ac:dyDescent="0.25">
      <c r="A168" s="103" t="s">
        <v>513</v>
      </c>
      <c r="B168" s="100" t="s">
        <v>72</v>
      </c>
      <c r="C168" s="100" t="s">
        <v>91</v>
      </c>
      <c r="D168" s="707" t="s">
        <v>364</v>
      </c>
      <c r="E168" s="708"/>
      <c r="F168" s="708"/>
      <c r="G168" s="709"/>
      <c r="H168" s="100" t="s">
        <v>511</v>
      </c>
      <c r="I168" s="99">
        <f t="shared" si="30"/>
        <v>85</v>
      </c>
      <c r="J168" s="99">
        <f t="shared" si="30"/>
        <v>100</v>
      </c>
      <c r="K168" s="99">
        <f t="shared" si="30"/>
        <v>85</v>
      </c>
      <c r="L168" s="151">
        <f t="shared" si="23"/>
        <v>100</v>
      </c>
      <c r="M168" s="231"/>
    </row>
    <row r="169" spans="1:13" s="111" customFormat="1" ht="31.5" x14ac:dyDescent="0.25">
      <c r="A169" s="103" t="s">
        <v>514</v>
      </c>
      <c r="B169" s="100" t="s">
        <v>72</v>
      </c>
      <c r="C169" s="100" t="s">
        <v>91</v>
      </c>
      <c r="D169" s="707" t="s">
        <v>364</v>
      </c>
      <c r="E169" s="708"/>
      <c r="F169" s="708"/>
      <c r="G169" s="709"/>
      <c r="H169" s="100" t="s">
        <v>512</v>
      </c>
      <c r="I169" s="99">
        <f>50+35</f>
        <v>85</v>
      </c>
      <c r="J169" s="99">
        <v>100</v>
      </c>
      <c r="K169" s="99">
        <v>85</v>
      </c>
      <c r="L169" s="151">
        <f t="shared" si="23"/>
        <v>100</v>
      </c>
      <c r="M169" s="231"/>
    </row>
    <row r="170" spans="1:13" s="111" customFormat="1" ht="34.5" customHeight="1" x14ac:dyDescent="0.25">
      <c r="A170" s="107" t="s">
        <v>647</v>
      </c>
      <c r="B170" s="137" t="s">
        <v>72</v>
      </c>
      <c r="C170" s="100" t="s">
        <v>91</v>
      </c>
      <c r="D170" s="707" t="s">
        <v>319</v>
      </c>
      <c r="E170" s="708"/>
      <c r="F170" s="708"/>
      <c r="G170" s="709"/>
      <c r="H170" s="100"/>
      <c r="I170" s="116">
        <f t="shared" ref="I170:K172" si="31">I171</f>
        <v>10</v>
      </c>
      <c r="J170" s="116">
        <f t="shared" si="31"/>
        <v>0</v>
      </c>
      <c r="K170" s="116">
        <f t="shared" si="31"/>
        <v>9.5</v>
      </c>
      <c r="L170" s="151">
        <f t="shared" si="23"/>
        <v>95</v>
      </c>
      <c r="M170" s="183"/>
    </row>
    <row r="171" spans="1:13" s="111" customFormat="1" x14ac:dyDescent="0.25">
      <c r="A171" s="107" t="s">
        <v>132</v>
      </c>
      <c r="B171" s="137" t="s">
        <v>72</v>
      </c>
      <c r="C171" s="100" t="s">
        <v>91</v>
      </c>
      <c r="D171" s="707" t="s">
        <v>320</v>
      </c>
      <c r="E171" s="708"/>
      <c r="F171" s="708"/>
      <c r="G171" s="709"/>
      <c r="H171" s="100"/>
      <c r="I171" s="116">
        <f t="shared" si="31"/>
        <v>10</v>
      </c>
      <c r="J171" s="116">
        <f t="shared" si="31"/>
        <v>0</v>
      </c>
      <c r="K171" s="116">
        <f t="shared" si="31"/>
        <v>9.5</v>
      </c>
      <c r="L171" s="151">
        <f t="shared" si="23"/>
        <v>95</v>
      </c>
      <c r="M171" s="183"/>
    </row>
    <row r="172" spans="1:13" s="111" customFormat="1" ht="31.5" x14ac:dyDescent="0.25">
      <c r="A172" s="103" t="s">
        <v>513</v>
      </c>
      <c r="B172" s="137" t="s">
        <v>72</v>
      </c>
      <c r="C172" s="100" t="s">
        <v>91</v>
      </c>
      <c r="D172" s="707" t="s">
        <v>320</v>
      </c>
      <c r="E172" s="708"/>
      <c r="F172" s="708"/>
      <c r="G172" s="709"/>
      <c r="H172" s="100" t="s">
        <v>511</v>
      </c>
      <c r="I172" s="116">
        <f t="shared" si="31"/>
        <v>10</v>
      </c>
      <c r="J172" s="116">
        <f t="shared" si="31"/>
        <v>0</v>
      </c>
      <c r="K172" s="116">
        <f t="shared" si="31"/>
        <v>9.5</v>
      </c>
      <c r="L172" s="151">
        <f t="shared" si="23"/>
        <v>95</v>
      </c>
      <c r="M172" s="183"/>
    </row>
    <row r="173" spans="1:13" s="111" customFormat="1" ht="31.5" x14ac:dyDescent="0.25">
      <c r="A173" s="103" t="s">
        <v>514</v>
      </c>
      <c r="B173" s="137" t="s">
        <v>72</v>
      </c>
      <c r="C173" s="100" t="s">
        <v>91</v>
      </c>
      <c r="D173" s="707" t="s">
        <v>320</v>
      </c>
      <c r="E173" s="708"/>
      <c r="F173" s="708"/>
      <c r="G173" s="709"/>
      <c r="H173" s="100" t="s">
        <v>512</v>
      </c>
      <c r="I173" s="99">
        <v>10</v>
      </c>
      <c r="J173" s="165"/>
      <c r="K173" s="99">
        <v>9.5</v>
      </c>
      <c r="L173" s="151">
        <f t="shared" si="23"/>
        <v>95</v>
      </c>
      <c r="M173" s="183"/>
    </row>
    <row r="174" spans="1:13" s="111" customFormat="1" ht="78.75" x14ac:dyDescent="0.25">
      <c r="A174" s="107" t="s">
        <v>648</v>
      </c>
      <c r="B174" s="100" t="s">
        <v>72</v>
      </c>
      <c r="C174" s="100" t="s">
        <v>91</v>
      </c>
      <c r="D174" s="707" t="s">
        <v>366</v>
      </c>
      <c r="E174" s="708"/>
      <c r="F174" s="708"/>
      <c r="G174" s="709"/>
      <c r="H174" s="100"/>
      <c r="I174" s="99">
        <f t="shared" ref="I174:K176" si="32">I175</f>
        <v>40</v>
      </c>
      <c r="J174" s="99">
        <f t="shared" si="32"/>
        <v>100</v>
      </c>
      <c r="K174" s="99">
        <f t="shared" si="32"/>
        <v>40</v>
      </c>
      <c r="L174" s="151">
        <f t="shared" si="23"/>
        <v>100</v>
      </c>
      <c r="M174" s="183"/>
    </row>
    <row r="175" spans="1:13" s="111" customFormat="1" x14ac:dyDescent="0.25">
      <c r="A175" s="263" t="s">
        <v>365</v>
      </c>
      <c r="B175" s="100" t="s">
        <v>72</v>
      </c>
      <c r="C175" s="100" t="s">
        <v>91</v>
      </c>
      <c r="D175" s="707" t="s">
        <v>367</v>
      </c>
      <c r="E175" s="708"/>
      <c r="F175" s="708"/>
      <c r="G175" s="709"/>
      <c r="H175" s="100"/>
      <c r="I175" s="99">
        <f t="shared" si="32"/>
        <v>40</v>
      </c>
      <c r="J175" s="99">
        <f t="shared" si="32"/>
        <v>100</v>
      </c>
      <c r="K175" s="99">
        <f t="shared" si="32"/>
        <v>40</v>
      </c>
      <c r="L175" s="151">
        <f t="shared" si="23"/>
        <v>100</v>
      </c>
      <c r="M175" s="183"/>
    </row>
    <row r="176" spans="1:13" s="111" customFormat="1" ht="31.5" x14ac:dyDescent="0.25">
      <c r="A176" s="103" t="s">
        <v>513</v>
      </c>
      <c r="B176" s="100" t="s">
        <v>72</v>
      </c>
      <c r="C176" s="100" t="s">
        <v>91</v>
      </c>
      <c r="D176" s="707" t="s">
        <v>367</v>
      </c>
      <c r="E176" s="708"/>
      <c r="F176" s="708"/>
      <c r="G176" s="709"/>
      <c r="H176" s="100" t="s">
        <v>511</v>
      </c>
      <c r="I176" s="99">
        <f t="shared" si="32"/>
        <v>40</v>
      </c>
      <c r="J176" s="99">
        <f t="shared" si="32"/>
        <v>100</v>
      </c>
      <c r="K176" s="99">
        <f t="shared" si="32"/>
        <v>40</v>
      </c>
      <c r="L176" s="151">
        <f t="shared" si="23"/>
        <v>100</v>
      </c>
      <c r="M176" s="183"/>
    </row>
    <row r="177" spans="1:13" s="111" customFormat="1" ht="31.5" x14ac:dyDescent="0.25">
      <c r="A177" s="103" t="s">
        <v>514</v>
      </c>
      <c r="B177" s="100" t="s">
        <v>72</v>
      </c>
      <c r="C177" s="100" t="s">
        <v>91</v>
      </c>
      <c r="D177" s="707" t="s">
        <v>367</v>
      </c>
      <c r="E177" s="708"/>
      <c r="F177" s="708"/>
      <c r="G177" s="709"/>
      <c r="H177" s="100" t="s">
        <v>512</v>
      </c>
      <c r="I177" s="99">
        <v>40</v>
      </c>
      <c r="J177" s="99">
        <v>100</v>
      </c>
      <c r="K177" s="99">
        <v>40</v>
      </c>
      <c r="L177" s="151">
        <f t="shared" si="23"/>
        <v>100</v>
      </c>
      <c r="M177" s="183"/>
    </row>
    <row r="178" spans="1:13" s="111" customFormat="1" ht="42.75" customHeight="1" x14ac:dyDescent="0.25">
      <c r="A178" s="107" t="s">
        <v>649</v>
      </c>
      <c r="B178" s="100" t="s">
        <v>72</v>
      </c>
      <c r="C178" s="100" t="s">
        <v>91</v>
      </c>
      <c r="D178" s="707" t="s">
        <v>368</v>
      </c>
      <c r="E178" s="708"/>
      <c r="F178" s="708"/>
      <c r="G178" s="709"/>
      <c r="H178" s="100"/>
      <c r="I178" s="99">
        <f t="shared" ref="I178:K180" si="33">I179</f>
        <v>10</v>
      </c>
      <c r="J178" s="99">
        <f t="shared" si="33"/>
        <v>10</v>
      </c>
      <c r="K178" s="99">
        <f t="shared" si="33"/>
        <v>6.5</v>
      </c>
      <c r="L178" s="151">
        <f t="shared" si="23"/>
        <v>65</v>
      </c>
      <c r="M178" s="183"/>
    </row>
    <row r="179" spans="1:13" s="111" customFormat="1" x14ac:dyDescent="0.25">
      <c r="A179" s="263" t="s">
        <v>365</v>
      </c>
      <c r="B179" s="100" t="s">
        <v>72</v>
      </c>
      <c r="C179" s="100" t="s">
        <v>91</v>
      </c>
      <c r="D179" s="707" t="s">
        <v>369</v>
      </c>
      <c r="E179" s="708"/>
      <c r="F179" s="708"/>
      <c r="G179" s="709"/>
      <c r="H179" s="100"/>
      <c r="I179" s="99">
        <f t="shared" si="33"/>
        <v>10</v>
      </c>
      <c r="J179" s="99">
        <f t="shared" si="33"/>
        <v>10</v>
      </c>
      <c r="K179" s="99">
        <f t="shared" si="33"/>
        <v>6.5</v>
      </c>
      <c r="L179" s="151">
        <f t="shared" si="23"/>
        <v>65</v>
      </c>
      <c r="M179" s="183"/>
    </row>
    <row r="180" spans="1:13" s="111" customFormat="1" ht="31.5" x14ac:dyDescent="0.25">
      <c r="A180" s="103" t="s">
        <v>513</v>
      </c>
      <c r="B180" s="100" t="s">
        <v>72</v>
      </c>
      <c r="C180" s="100" t="s">
        <v>91</v>
      </c>
      <c r="D180" s="707" t="s">
        <v>369</v>
      </c>
      <c r="E180" s="708"/>
      <c r="F180" s="708"/>
      <c r="G180" s="709"/>
      <c r="H180" s="100" t="s">
        <v>511</v>
      </c>
      <c r="I180" s="99">
        <f t="shared" si="33"/>
        <v>10</v>
      </c>
      <c r="J180" s="99">
        <f t="shared" si="33"/>
        <v>10</v>
      </c>
      <c r="K180" s="99">
        <f t="shared" si="33"/>
        <v>6.5</v>
      </c>
      <c r="L180" s="151">
        <f t="shared" si="23"/>
        <v>65</v>
      </c>
      <c r="M180" s="183"/>
    </row>
    <row r="181" spans="1:13" s="111" customFormat="1" ht="28.5" customHeight="1" x14ac:dyDescent="0.25">
      <c r="A181" s="103" t="s">
        <v>514</v>
      </c>
      <c r="B181" s="100" t="s">
        <v>72</v>
      </c>
      <c r="C181" s="100" t="s">
        <v>91</v>
      </c>
      <c r="D181" s="707" t="s">
        <v>369</v>
      </c>
      <c r="E181" s="708"/>
      <c r="F181" s="708"/>
      <c r="G181" s="709"/>
      <c r="H181" s="100" t="s">
        <v>512</v>
      </c>
      <c r="I181" s="99">
        <v>10</v>
      </c>
      <c r="J181" s="99">
        <v>10</v>
      </c>
      <c r="K181" s="99">
        <v>6.5</v>
      </c>
      <c r="L181" s="151">
        <f t="shared" si="23"/>
        <v>65</v>
      </c>
      <c r="M181" s="183"/>
    </row>
    <row r="182" spans="1:13" s="111" customFormat="1" ht="63" x14ac:dyDescent="0.25">
      <c r="A182" s="107" t="s">
        <v>625</v>
      </c>
      <c r="B182" s="137" t="s">
        <v>72</v>
      </c>
      <c r="C182" s="100" t="s">
        <v>91</v>
      </c>
      <c r="D182" s="707" t="s">
        <v>374</v>
      </c>
      <c r="E182" s="708"/>
      <c r="F182" s="708"/>
      <c r="G182" s="709"/>
      <c r="H182" s="100"/>
      <c r="I182" s="99">
        <f t="shared" ref="I182:K183" si="34">I183</f>
        <v>85</v>
      </c>
      <c r="J182" s="99">
        <f t="shared" si="34"/>
        <v>0</v>
      </c>
      <c r="K182" s="99">
        <f t="shared" si="34"/>
        <v>80.7</v>
      </c>
      <c r="L182" s="151">
        <f t="shared" si="23"/>
        <v>94.941176470588246</v>
      </c>
      <c r="M182" s="183"/>
    </row>
    <row r="183" spans="1:13" s="111" customFormat="1" ht="63" x14ac:dyDescent="0.25">
      <c r="A183" s="216" t="s">
        <v>641</v>
      </c>
      <c r="B183" s="137" t="s">
        <v>72</v>
      </c>
      <c r="C183" s="100" t="s">
        <v>91</v>
      </c>
      <c r="D183" s="707" t="s">
        <v>626</v>
      </c>
      <c r="E183" s="708"/>
      <c r="F183" s="708"/>
      <c r="G183" s="709"/>
      <c r="H183" s="100"/>
      <c r="I183" s="99">
        <f t="shared" si="34"/>
        <v>85</v>
      </c>
      <c r="J183" s="99">
        <f t="shared" si="34"/>
        <v>0</v>
      </c>
      <c r="K183" s="99">
        <f t="shared" si="34"/>
        <v>80.7</v>
      </c>
      <c r="L183" s="151">
        <f t="shared" si="23"/>
        <v>94.941176470588246</v>
      </c>
      <c r="M183" s="183"/>
    </row>
    <row r="184" spans="1:13" s="111" customFormat="1" ht="30.75" customHeight="1" x14ac:dyDescent="0.25">
      <c r="A184" s="107" t="s">
        <v>650</v>
      </c>
      <c r="B184" s="137" t="s">
        <v>72</v>
      </c>
      <c r="C184" s="100" t="s">
        <v>91</v>
      </c>
      <c r="D184" s="707" t="s">
        <v>596</v>
      </c>
      <c r="E184" s="708"/>
      <c r="F184" s="708"/>
      <c r="G184" s="709"/>
      <c r="H184" s="100"/>
      <c r="I184" s="99">
        <f t="shared" ref="I184:K186" si="35">I185</f>
        <v>85</v>
      </c>
      <c r="J184" s="99">
        <f t="shared" si="35"/>
        <v>0</v>
      </c>
      <c r="K184" s="99">
        <f t="shared" si="35"/>
        <v>80.7</v>
      </c>
      <c r="L184" s="151">
        <f t="shared" si="23"/>
        <v>94.941176470588246</v>
      </c>
      <c r="M184" s="183"/>
    </row>
    <row r="185" spans="1:13" s="111" customFormat="1" ht="31.5" customHeight="1" x14ac:dyDescent="0.25">
      <c r="A185" s="107" t="s">
        <v>376</v>
      </c>
      <c r="B185" s="137" t="s">
        <v>72</v>
      </c>
      <c r="C185" s="100" t="s">
        <v>91</v>
      </c>
      <c r="D185" s="707" t="s">
        <v>597</v>
      </c>
      <c r="E185" s="708"/>
      <c r="F185" s="708"/>
      <c r="G185" s="709"/>
      <c r="H185" s="100"/>
      <c r="I185" s="99">
        <f t="shared" si="35"/>
        <v>85</v>
      </c>
      <c r="J185" s="99">
        <f t="shared" si="35"/>
        <v>0</v>
      </c>
      <c r="K185" s="99">
        <f t="shared" si="35"/>
        <v>80.7</v>
      </c>
      <c r="L185" s="151">
        <f t="shared" si="23"/>
        <v>94.941176470588246</v>
      </c>
      <c r="M185" s="690"/>
    </row>
    <row r="186" spans="1:13" s="111" customFormat="1" ht="31.5" customHeight="1" x14ac:dyDescent="0.25">
      <c r="A186" s="103" t="s">
        <v>513</v>
      </c>
      <c r="B186" s="137" t="s">
        <v>72</v>
      </c>
      <c r="C186" s="100" t="s">
        <v>91</v>
      </c>
      <c r="D186" s="707" t="s">
        <v>597</v>
      </c>
      <c r="E186" s="708"/>
      <c r="F186" s="708"/>
      <c r="G186" s="709"/>
      <c r="H186" s="100" t="s">
        <v>511</v>
      </c>
      <c r="I186" s="99">
        <f t="shared" si="35"/>
        <v>85</v>
      </c>
      <c r="J186" s="99">
        <f t="shared" si="35"/>
        <v>0</v>
      </c>
      <c r="K186" s="99">
        <f t="shared" si="35"/>
        <v>80.7</v>
      </c>
      <c r="L186" s="151">
        <f t="shared" si="23"/>
        <v>94.941176470588246</v>
      </c>
      <c r="M186" s="690"/>
    </row>
    <row r="187" spans="1:13" s="111" customFormat="1" ht="31.5" x14ac:dyDescent="0.25">
      <c r="A187" s="103" t="s">
        <v>514</v>
      </c>
      <c r="B187" s="137" t="s">
        <v>72</v>
      </c>
      <c r="C187" s="100" t="s">
        <v>91</v>
      </c>
      <c r="D187" s="707" t="s">
        <v>597</v>
      </c>
      <c r="E187" s="708"/>
      <c r="F187" s="708"/>
      <c r="G187" s="709"/>
      <c r="H187" s="100" t="s">
        <v>512</v>
      </c>
      <c r="I187" s="99">
        <f>50+35</f>
        <v>85</v>
      </c>
      <c r="J187" s="99"/>
      <c r="K187" s="99">
        <v>80.7</v>
      </c>
      <c r="L187" s="151">
        <f t="shared" si="23"/>
        <v>94.941176470588246</v>
      </c>
      <c r="M187" s="690"/>
    </row>
    <row r="188" spans="1:13" s="111" customFormat="1" ht="45" customHeight="1" x14ac:dyDescent="0.25">
      <c r="A188" s="107" t="s">
        <v>422</v>
      </c>
      <c r="B188" s="137" t="s">
        <v>72</v>
      </c>
      <c r="C188" s="100" t="s">
        <v>91</v>
      </c>
      <c r="D188" s="707" t="s">
        <v>342</v>
      </c>
      <c r="E188" s="708"/>
      <c r="F188" s="708"/>
      <c r="G188" s="709"/>
      <c r="H188" s="100"/>
      <c r="I188" s="99">
        <f t="shared" ref="I188:K190" si="36">I189</f>
        <v>2</v>
      </c>
      <c r="J188" s="99">
        <f t="shared" si="36"/>
        <v>0</v>
      </c>
      <c r="K188" s="99">
        <f t="shared" si="36"/>
        <v>0</v>
      </c>
      <c r="L188" s="151">
        <f t="shared" si="23"/>
        <v>0</v>
      </c>
      <c r="M188" s="183"/>
    </row>
    <row r="189" spans="1:13" s="111" customFormat="1" ht="48" customHeight="1" x14ac:dyDescent="0.25">
      <c r="A189" s="107" t="s">
        <v>651</v>
      </c>
      <c r="B189" s="137" t="s">
        <v>72</v>
      </c>
      <c r="C189" s="100" t="s">
        <v>91</v>
      </c>
      <c r="D189" s="707" t="s">
        <v>343</v>
      </c>
      <c r="E189" s="708"/>
      <c r="F189" s="708"/>
      <c r="G189" s="709"/>
      <c r="H189" s="100"/>
      <c r="I189" s="99">
        <f>I190</f>
        <v>2</v>
      </c>
      <c r="J189" s="99">
        <f t="shared" si="36"/>
        <v>0</v>
      </c>
      <c r="K189" s="99">
        <f t="shared" si="36"/>
        <v>0</v>
      </c>
      <c r="L189" s="151">
        <f t="shared" si="23"/>
        <v>0</v>
      </c>
      <c r="M189" s="183"/>
    </row>
    <row r="190" spans="1:13" s="111" customFormat="1" x14ac:dyDescent="0.25">
      <c r="A190" s="107" t="s">
        <v>344</v>
      </c>
      <c r="B190" s="137" t="s">
        <v>72</v>
      </c>
      <c r="C190" s="100" t="s">
        <v>91</v>
      </c>
      <c r="D190" s="707" t="s">
        <v>345</v>
      </c>
      <c r="E190" s="708"/>
      <c r="F190" s="708"/>
      <c r="G190" s="709"/>
      <c r="H190" s="100"/>
      <c r="I190" s="99">
        <f>I191</f>
        <v>2</v>
      </c>
      <c r="J190" s="99">
        <f t="shared" si="36"/>
        <v>0</v>
      </c>
      <c r="K190" s="99">
        <f t="shared" si="36"/>
        <v>0</v>
      </c>
      <c r="L190" s="151">
        <f t="shared" si="23"/>
        <v>0</v>
      </c>
      <c r="M190" s="183"/>
    </row>
    <row r="191" spans="1:13" s="111" customFormat="1" ht="31.5" x14ac:dyDescent="0.25">
      <c r="A191" s="103" t="s">
        <v>513</v>
      </c>
      <c r="B191" s="137" t="s">
        <v>72</v>
      </c>
      <c r="C191" s="100" t="s">
        <v>91</v>
      </c>
      <c r="D191" s="707" t="s">
        <v>345</v>
      </c>
      <c r="E191" s="708"/>
      <c r="F191" s="708"/>
      <c r="G191" s="709"/>
      <c r="H191" s="100" t="s">
        <v>511</v>
      </c>
      <c r="I191" s="99">
        <f>I192</f>
        <v>2</v>
      </c>
      <c r="J191" s="99">
        <f>J192</f>
        <v>0</v>
      </c>
      <c r="K191" s="99">
        <f>K192</f>
        <v>0</v>
      </c>
      <c r="L191" s="151">
        <f t="shared" si="23"/>
        <v>0</v>
      </c>
      <c r="M191" s="183"/>
    </row>
    <row r="192" spans="1:13" s="111" customFormat="1" ht="42.75" customHeight="1" x14ac:dyDescent="0.25">
      <c r="A192" s="103" t="s">
        <v>514</v>
      </c>
      <c r="B192" s="137" t="s">
        <v>72</v>
      </c>
      <c r="C192" s="100" t="s">
        <v>91</v>
      </c>
      <c r="D192" s="707" t="s">
        <v>345</v>
      </c>
      <c r="E192" s="708"/>
      <c r="F192" s="708"/>
      <c r="G192" s="709"/>
      <c r="H192" s="100" t="s">
        <v>512</v>
      </c>
      <c r="I192" s="99">
        <v>2</v>
      </c>
      <c r="J192" s="165"/>
      <c r="K192" s="99">
        <v>0</v>
      </c>
      <c r="L192" s="151">
        <f t="shared" si="23"/>
        <v>0</v>
      </c>
      <c r="M192" s="183"/>
    </row>
    <row r="193" spans="1:13" s="111" customFormat="1" ht="66.75" customHeight="1" x14ac:dyDescent="0.25">
      <c r="A193" s="107" t="s">
        <v>627</v>
      </c>
      <c r="B193" s="100" t="s">
        <v>72</v>
      </c>
      <c r="C193" s="100" t="s">
        <v>91</v>
      </c>
      <c r="D193" s="707" t="s">
        <v>346</v>
      </c>
      <c r="E193" s="708"/>
      <c r="F193" s="708"/>
      <c r="G193" s="709"/>
      <c r="H193" s="100"/>
      <c r="I193" s="99">
        <f>I194</f>
        <v>2</v>
      </c>
      <c r="J193" s="99">
        <f>J194</f>
        <v>0</v>
      </c>
      <c r="K193" s="99">
        <f>K194</f>
        <v>2</v>
      </c>
      <c r="L193" s="151">
        <f t="shared" si="23"/>
        <v>100</v>
      </c>
      <c r="M193" s="192"/>
    </row>
    <row r="194" spans="1:13" s="111" customFormat="1" ht="31.5" x14ac:dyDescent="0.25">
      <c r="A194" s="107" t="s">
        <v>652</v>
      </c>
      <c r="B194" s="100" t="s">
        <v>72</v>
      </c>
      <c r="C194" s="100" t="s">
        <v>91</v>
      </c>
      <c r="D194" s="707" t="s">
        <v>731</v>
      </c>
      <c r="E194" s="708"/>
      <c r="F194" s="708"/>
      <c r="G194" s="709"/>
      <c r="H194" s="100"/>
      <c r="I194" s="99">
        <f>I195</f>
        <v>2</v>
      </c>
      <c r="J194" s="99">
        <f t="shared" ref="J194:K195" si="37">J195</f>
        <v>0</v>
      </c>
      <c r="K194" s="99">
        <f t="shared" si="37"/>
        <v>2</v>
      </c>
      <c r="L194" s="151">
        <f t="shared" si="23"/>
        <v>100</v>
      </c>
      <c r="M194" s="183"/>
    </row>
    <row r="195" spans="1:13" s="111" customFormat="1" x14ac:dyDescent="0.25">
      <c r="A195" s="107" t="s">
        <v>347</v>
      </c>
      <c r="B195" s="100" t="s">
        <v>72</v>
      </c>
      <c r="C195" s="100" t="s">
        <v>91</v>
      </c>
      <c r="D195" s="707" t="s">
        <v>732</v>
      </c>
      <c r="E195" s="708"/>
      <c r="F195" s="708"/>
      <c r="G195" s="709"/>
      <c r="H195" s="100"/>
      <c r="I195" s="99">
        <f>I196</f>
        <v>2</v>
      </c>
      <c r="J195" s="99">
        <f t="shared" si="37"/>
        <v>0</v>
      </c>
      <c r="K195" s="99">
        <f t="shared" si="37"/>
        <v>2</v>
      </c>
      <c r="L195" s="151">
        <f t="shared" si="23"/>
        <v>100</v>
      </c>
      <c r="M195" s="183"/>
    </row>
    <row r="196" spans="1:13" s="111" customFormat="1" ht="31.5" customHeight="1" x14ac:dyDescent="0.25">
      <c r="A196" s="103" t="s">
        <v>513</v>
      </c>
      <c r="B196" s="100" t="s">
        <v>72</v>
      </c>
      <c r="C196" s="100" t="s">
        <v>91</v>
      </c>
      <c r="D196" s="707" t="s">
        <v>732</v>
      </c>
      <c r="E196" s="708"/>
      <c r="F196" s="708"/>
      <c r="G196" s="709"/>
      <c r="H196" s="100" t="s">
        <v>511</v>
      </c>
      <c r="I196" s="99">
        <f>I197</f>
        <v>2</v>
      </c>
      <c r="J196" s="99">
        <f>J197</f>
        <v>0</v>
      </c>
      <c r="K196" s="99">
        <f>K197</f>
        <v>2</v>
      </c>
      <c r="L196" s="151">
        <f t="shared" si="23"/>
        <v>100</v>
      </c>
      <c r="M196" s="183"/>
    </row>
    <row r="197" spans="1:13" s="111" customFormat="1" ht="29.25" hidden="1" customHeight="1" x14ac:dyDescent="0.25">
      <c r="A197" s="103" t="s">
        <v>514</v>
      </c>
      <c r="B197" s="100" t="s">
        <v>72</v>
      </c>
      <c r="C197" s="100" t="s">
        <v>91</v>
      </c>
      <c r="D197" s="707" t="s">
        <v>348</v>
      </c>
      <c r="E197" s="708"/>
      <c r="F197" s="708"/>
      <c r="G197" s="709"/>
      <c r="H197" s="100" t="s">
        <v>83</v>
      </c>
      <c r="I197" s="99">
        <v>2</v>
      </c>
      <c r="J197" s="165"/>
      <c r="K197" s="99">
        <v>2</v>
      </c>
      <c r="L197" s="151">
        <f t="shared" si="23"/>
        <v>100</v>
      </c>
      <c r="M197" s="183"/>
    </row>
    <row r="198" spans="1:13" s="111" customFormat="1" ht="29.25" customHeight="1" x14ac:dyDescent="0.25">
      <c r="A198" s="198" t="s">
        <v>662</v>
      </c>
      <c r="B198" s="129" t="s">
        <v>72</v>
      </c>
      <c r="C198" s="129" t="s">
        <v>91</v>
      </c>
      <c r="D198" s="731" t="s">
        <v>598</v>
      </c>
      <c r="E198" s="732"/>
      <c r="F198" s="732"/>
      <c r="G198" s="733"/>
      <c r="H198" s="129"/>
      <c r="I198" s="166">
        <f>I199</f>
        <v>9349.7000000000007</v>
      </c>
      <c r="J198" s="166">
        <f>J199</f>
        <v>2201.1999999999998</v>
      </c>
      <c r="K198" s="166">
        <f>K199</f>
        <v>9312.0000000000018</v>
      </c>
      <c r="L198" s="151">
        <f t="shared" si="23"/>
        <v>99.59677850626224</v>
      </c>
      <c r="M198" s="183"/>
    </row>
    <row r="199" spans="1:13" s="111" customFormat="1" ht="29.25" customHeight="1" x14ac:dyDescent="0.25">
      <c r="A199" s="107" t="s">
        <v>663</v>
      </c>
      <c r="B199" s="100" t="s">
        <v>72</v>
      </c>
      <c r="C199" s="100" t="s">
        <v>91</v>
      </c>
      <c r="D199" s="707" t="s">
        <v>471</v>
      </c>
      <c r="E199" s="708"/>
      <c r="F199" s="708"/>
      <c r="G199" s="709"/>
      <c r="H199" s="100"/>
      <c r="I199" s="99">
        <f>I206+I216+I223+I200+I203</f>
        <v>9349.7000000000007</v>
      </c>
      <c r="J199" s="99">
        <f t="shared" ref="J199:K199" si="38">J206+J216+J223+J200+J203</f>
        <v>2201.1999999999998</v>
      </c>
      <c r="K199" s="99">
        <f t="shared" si="38"/>
        <v>9312.0000000000018</v>
      </c>
      <c r="L199" s="151">
        <f t="shared" si="23"/>
        <v>99.59677850626224</v>
      </c>
      <c r="M199" s="183"/>
    </row>
    <row r="200" spans="1:13" s="111" customFormat="1" ht="48.75" customHeight="1" x14ac:dyDescent="0.25">
      <c r="A200" s="244" t="s">
        <v>665</v>
      </c>
      <c r="B200" s="100" t="s">
        <v>72</v>
      </c>
      <c r="C200" s="100" t="s">
        <v>91</v>
      </c>
      <c r="D200" s="707" t="s">
        <v>664</v>
      </c>
      <c r="E200" s="708"/>
      <c r="F200" s="708"/>
      <c r="G200" s="709"/>
      <c r="H200" s="100"/>
      <c r="I200" s="166">
        <f t="shared" ref="I200:K201" si="39">I201</f>
        <v>160</v>
      </c>
      <c r="J200" s="166">
        <f t="shared" si="39"/>
        <v>0</v>
      </c>
      <c r="K200" s="166">
        <f t="shared" si="39"/>
        <v>145.6</v>
      </c>
      <c r="L200" s="151">
        <f t="shared" si="23"/>
        <v>90.999999999999986</v>
      </c>
      <c r="M200" s="396"/>
    </row>
    <row r="201" spans="1:13" s="111" customFormat="1" ht="29.25" customHeight="1" x14ac:dyDescent="0.25">
      <c r="A201" s="103" t="s">
        <v>513</v>
      </c>
      <c r="B201" s="100" t="s">
        <v>72</v>
      </c>
      <c r="C201" s="100" t="s">
        <v>91</v>
      </c>
      <c r="D201" s="707" t="s">
        <v>664</v>
      </c>
      <c r="E201" s="708"/>
      <c r="F201" s="708"/>
      <c r="G201" s="709"/>
      <c r="H201" s="100" t="s">
        <v>511</v>
      </c>
      <c r="I201" s="99">
        <f t="shared" si="39"/>
        <v>160</v>
      </c>
      <c r="J201" s="99">
        <f t="shared" si="39"/>
        <v>0</v>
      </c>
      <c r="K201" s="99">
        <f t="shared" si="39"/>
        <v>145.6</v>
      </c>
      <c r="L201" s="151">
        <f t="shared" si="23"/>
        <v>90.999999999999986</v>
      </c>
      <c r="M201" s="396"/>
    </row>
    <row r="202" spans="1:13" s="111" customFormat="1" ht="29.25" customHeight="1" x14ac:dyDescent="0.25">
      <c r="A202" s="103" t="s">
        <v>514</v>
      </c>
      <c r="B202" s="100" t="s">
        <v>72</v>
      </c>
      <c r="C202" s="100" t="s">
        <v>91</v>
      </c>
      <c r="D202" s="707" t="s">
        <v>664</v>
      </c>
      <c r="E202" s="708"/>
      <c r="F202" s="708"/>
      <c r="G202" s="709"/>
      <c r="H202" s="100" t="s">
        <v>512</v>
      </c>
      <c r="I202" s="99">
        <v>160</v>
      </c>
      <c r="J202" s="99"/>
      <c r="K202" s="99">
        <v>145.6</v>
      </c>
      <c r="L202" s="151">
        <f t="shared" si="23"/>
        <v>90.999999999999986</v>
      </c>
      <c r="M202" s="396"/>
    </row>
    <row r="203" spans="1:13" s="111" customFormat="1" ht="29.25" customHeight="1" x14ac:dyDescent="0.25">
      <c r="A203" s="103" t="s">
        <v>737</v>
      </c>
      <c r="B203" s="100" t="s">
        <v>72</v>
      </c>
      <c r="C203" s="100" t="s">
        <v>91</v>
      </c>
      <c r="D203" s="707" t="s">
        <v>736</v>
      </c>
      <c r="E203" s="708"/>
      <c r="F203" s="708"/>
      <c r="G203" s="709"/>
      <c r="H203" s="100"/>
      <c r="I203" s="99">
        <f>I204</f>
        <v>86.7</v>
      </c>
      <c r="J203" s="99">
        <f t="shared" ref="J203:K203" si="40">J204</f>
        <v>0</v>
      </c>
      <c r="K203" s="99">
        <f t="shared" si="40"/>
        <v>86.7</v>
      </c>
      <c r="L203" s="151">
        <f t="shared" si="23"/>
        <v>100</v>
      </c>
      <c r="M203" s="684"/>
    </row>
    <row r="204" spans="1:13" s="111" customFormat="1" ht="29.25" customHeight="1" x14ac:dyDescent="0.25">
      <c r="A204" s="107" t="s">
        <v>505</v>
      </c>
      <c r="B204" s="100" t="s">
        <v>72</v>
      </c>
      <c r="C204" s="100" t="s">
        <v>91</v>
      </c>
      <c r="D204" s="707" t="s">
        <v>736</v>
      </c>
      <c r="E204" s="708"/>
      <c r="F204" s="708"/>
      <c r="G204" s="709"/>
      <c r="H204" s="100" t="s">
        <v>506</v>
      </c>
      <c r="I204" s="99">
        <f>I205</f>
        <v>86.7</v>
      </c>
      <c r="J204" s="99">
        <f t="shared" ref="J204:K204" si="41">J205</f>
        <v>0</v>
      </c>
      <c r="K204" s="99">
        <f t="shared" si="41"/>
        <v>86.7</v>
      </c>
      <c r="L204" s="151">
        <f t="shared" si="23"/>
        <v>100</v>
      </c>
      <c r="M204" s="684"/>
    </row>
    <row r="205" spans="1:13" s="111" customFormat="1" ht="29.25" customHeight="1" x14ac:dyDescent="0.25">
      <c r="A205" s="107" t="s">
        <v>507</v>
      </c>
      <c r="B205" s="100" t="s">
        <v>72</v>
      </c>
      <c r="C205" s="100" t="s">
        <v>91</v>
      </c>
      <c r="D205" s="707" t="s">
        <v>736</v>
      </c>
      <c r="E205" s="708"/>
      <c r="F205" s="708"/>
      <c r="G205" s="709"/>
      <c r="H205" s="100" t="s">
        <v>504</v>
      </c>
      <c r="I205" s="99">
        <v>86.7</v>
      </c>
      <c r="J205" s="99"/>
      <c r="K205" s="99">
        <v>86.7</v>
      </c>
      <c r="L205" s="151">
        <f t="shared" si="23"/>
        <v>100</v>
      </c>
      <c r="M205" s="684"/>
    </row>
    <row r="206" spans="1:13" s="111" customFormat="1" ht="30" customHeight="1" x14ac:dyDescent="0.25">
      <c r="A206" s="194" t="s">
        <v>193</v>
      </c>
      <c r="B206" s="129" t="s">
        <v>72</v>
      </c>
      <c r="C206" s="129" t="s">
        <v>91</v>
      </c>
      <c r="D206" s="731" t="s">
        <v>194</v>
      </c>
      <c r="E206" s="732"/>
      <c r="F206" s="732"/>
      <c r="G206" s="733"/>
      <c r="H206" s="100"/>
      <c r="I206" s="151">
        <f>I207+I209+I211+I213</f>
        <v>5084.1000000000004</v>
      </c>
      <c r="J206" s="151">
        <f>J207+J209+J211</f>
        <v>2201.1999999999998</v>
      </c>
      <c r="K206" s="151">
        <f>K207+K209+K211</f>
        <v>5074.8999999999996</v>
      </c>
      <c r="L206" s="151">
        <f t="shared" si="23"/>
        <v>99.819043685214666</v>
      </c>
      <c r="M206" s="183"/>
    </row>
    <row r="207" spans="1:13" s="111" customFormat="1" ht="30" customHeight="1" x14ac:dyDescent="0.25">
      <c r="A207" s="107" t="s">
        <v>526</v>
      </c>
      <c r="B207" s="100" t="s">
        <v>72</v>
      </c>
      <c r="C207" s="100" t="s">
        <v>91</v>
      </c>
      <c r="D207" s="707" t="s">
        <v>194</v>
      </c>
      <c r="E207" s="708"/>
      <c r="F207" s="708"/>
      <c r="G207" s="709"/>
      <c r="H207" s="100" t="s">
        <v>506</v>
      </c>
      <c r="I207" s="99">
        <f>I208</f>
        <v>2893.5</v>
      </c>
      <c r="J207" s="99">
        <f>J208</f>
        <v>2201.1999999999998</v>
      </c>
      <c r="K207" s="99">
        <f>K208</f>
        <v>2893</v>
      </c>
      <c r="L207" s="151">
        <f t="shared" si="23"/>
        <v>99.982719889407292</v>
      </c>
      <c r="M207" s="183"/>
    </row>
    <row r="208" spans="1:13" s="111" customFormat="1" ht="21" customHeight="1" x14ac:dyDescent="0.25">
      <c r="A208" s="107" t="s">
        <v>527</v>
      </c>
      <c r="B208" s="100" t="s">
        <v>72</v>
      </c>
      <c r="C208" s="100" t="s">
        <v>91</v>
      </c>
      <c r="D208" s="707" t="s">
        <v>194</v>
      </c>
      <c r="E208" s="708"/>
      <c r="F208" s="708"/>
      <c r="G208" s="709"/>
      <c r="H208" s="100" t="s">
        <v>525</v>
      </c>
      <c r="I208" s="99">
        <v>2893.5</v>
      </c>
      <c r="J208" s="99">
        <v>2201.1999999999998</v>
      </c>
      <c r="K208" s="99">
        <v>2893</v>
      </c>
      <c r="L208" s="151">
        <f t="shared" si="23"/>
        <v>99.982719889407292</v>
      </c>
      <c r="M208" s="183"/>
    </row>
    <row r="209" spans="1:13" s="111" customFormat="1" ht="30" customHeight="1" x14ac:dyDescent="0.25">
      <c r="A209" s="103" t="s">
        <v>513</v>
      </c>
      <c r="B209" s="100" t="s">
        <v>72</v>
      </c>
      <c r="C209" s="100" t="s">
        <v>91</v>
      </c>
      <c r="D209" s="707" t="s">
        <v>194</v>
      </c>
      <c r="E209" s="708"/>
      <c r="F209" s="708"/>
      <c r="G209" s="709"/>
      <c r="H209" s="100" t="s">
        <v>511</v>
      </c>
      <c r="I209" s="99">
        <f>I210</f>
        <v>2123.8000000000002</v>
      </c>
      <c r="J209" s="99">
        <f>J210</f>
        <v>0</v>
      </c>
      <c r="K209" s="99">
        <f>K210</f>
        <v>2116</v>
      </c>
      <c r="L209" s="151">
        <f t="shared" si="23"/>
        <v>99.632733779075238</v>
      </c>
      <c r="M209" s="183"/>
    </row>
    <row r="210" spans="1:13" s="111" customFormat="1" ht="30" customHeight="1" x14ac:dyDescent="0.25">
      <c r="A210" s="103" t="s">
        <v>514</v>
      </c>
      <c r="B210" s="100" t="s">
        <v>72</v>
      </c>
      <c r="C210" s="100" t="s">
        <v>91</v>
      </c>
      <c r="D210" s="707" t="s">
        <v>194</v>
      </c>
      <c r="E210" s="708"/>
      <c r="F210" s="708"/>
      <c r="G210" s="709"/>
      <c r="H210" s="100" t="s">
        <v>512</v>
      </c>
      <c r="I210" s="99">
        <v>2123.8000000000002</v>
      </c>
      <c r="J210" s="154"/>
      <c r="K210" s="99">
        <v>2116</v>
      </c>
      <c r="L210" s="151">
        <f t="shared" ref="L210:L273" si="42">K210/I210*100</f>
        <v>99.632733779075238</v>
      </c>
      <c r="M210" s="183"/>
    </row>
    <row r="211" spans="1:13" s="111" customFormat="1" ht="24" customHeight="1" x14ac:dyDescent="0.25">
      <c r="A211" s="107" t="s">
        <v>400</v>
      </c>
      <c r="B211" s="100" t="s">
        <v>72</v>
      </c>
      <c r="C211" s="100" t="s">
        <v>91</v>
      </c>
      <c r="D211" s="707" t="s">
        <v>194</v>
      </c>
      <c r="E211" s="708"/>
      <c r="F211" s="708"/>
      <c r="G211" s="709"/>
      <c r="H211" s="100" t="s">
        <v>519</v>
      </c>
      <c r="I211" s="99">
        <f>I212</f>
        <v>66.8</v>
      </c>
      <c r="J211" s="99">
        <f>J212</f>
        <v>0</v>
      </c>
      <c r="K211" s="99">
        <f>K212</f>
        <v>65.900000000000006</v>
      </c>
      <c r="L211" s="151">
        <f t="shared" si="42"/>
        <v>98.652694610778454</v>
      </c>
      <c r="M211" s="183"/>
    </row>
    <row r="212" spans="1:13" s="111" customFormat="1" ht="24" customHeight="1" x14ac:dyDescent="0.25">
      <c r="A212" s="107" t="s">
        <v>599</v>
      </c>
      <c r="B212" s="100" t="s">
        <v>72</v>
      </c>
      <c r="C212" s="100" t="s">
        <v>91</v>
      </c>
      <c r="D212" s="707" t="s">
        <v>194</v>
      </c>
      <c r="E212" s="708"/>
      <c r="F212" s="708"/>
      <c r="G212" s="709"/>
      <c r="H212" s="100" t="s">
        <v>520</v>
      </c>
      <c r="I212" s="99">
        <v>66.8</v>
      </c>
      <c r="J212" s="154"/>
      <c r="K212" s="99">
        <v>65.900000000000006</v>
      </c>
      <c r="L212" s="151">
        <f t="shared" si="42"/>
        <v>98.652694610778454</v>
      </c>
      <c r="M212" s="183"/>
    </row>
    <row r="213" spans="1:13" s="111" customFormat="1" ht="35.25" hidden="1" customHeight="1" x14ac:dyDescent="0.25">
      <c r="A213" s="194" t="s">
        <v>193</v>
      </c>
      <c r="B213" s="100" t="s">
        <v>72</v>
      </c>
      <c r="C213" s="100" t="s">
        <v>91</v>
      </c>
      <c r="D213" s="707" t="s">
        <v>194</v>
      </c>
      <c r="E213" s="708"/>
      <c r="F213" s="708"/>
      <c r="G213" s="709"/>
      <c r="H213" s="100"/>
      <c r="I213" s="99">
        <f>I214</f>
        <v>0</v>
      </c>
      <c r="J213" s="154"/>
      <c r="K213" s="99">
        <v>0</v>
      </c>
      <c r="L213" s="151" t="e">
        <f t="shared" si="42"/>
        <v>#DIV/0!</v>
      </c>
      <c r="M213" s="641"/>
    </row>
    <row r="214" spans="1:13" s="111" customFormat="1" ht="31.5" hidden="1" customHeight="1" x14ac:dyDescent="0.25">
      <c r="A214" s="107" t="s">
        <v>580</v>
      </c>
      <c r="B214" s="100" t="s">
        <v>72</v>
      </c>
      <c r="C214" s="100" t="s">
        <v>91</v>
      </c>
      <c r="D214" s="707" t="s">
        <v>194</v>
      </c>
      <c r="E214" s="708"/>
      <c r="F214" s="708"/>
      <c r="G214" s="709"/>
      <c r="H214" s="100" t="s">
        <v>554</v>
      </c>
      <c r="I214" s="569">
        <f>I215</f>
        <v>0</v>
      </c>
      <c r="J214" s="154"/>
      <c r="K214" s="99">
        <v>0</v>
      </c>
      <c r="L214" s="151" t="e">
        <f t="shared" si="42"/>
        <v>#DIV/0!</v>
      </c>
      <c r="M214" s="641"/>
    </row>
    <row r="215" spans="1:13" s="111" customFormat="1" ht="24" hidden="1" customHeight="1" x14ac:dyDescent="0.25">
      <c r="A215" s="107" t="s">
        <v>581</v>
      </c>
      <c r="B215" s="100" t="s">
        <v>72</v>
      </c>
      <c r="C215" s="100" t="s">
        <v>91</v>
      </c>
      <c r="D215" s="707" t="s">
        <v>194</v>
      </c>
      <c r="E215" s="708"/>
      <c r="F215" s="708"/>
      <c r="G215" s="709"/>
      <c r="H215" s="100" t="s">
        <v>579</v>
      </c>
      <c r="I215" s="569">
        <v>0</v>
      </c>
      <c r="J215" s="154"/>
      <c r="K215" s="99">
        <v>0</v>
      </c>
      <c r="L215" s="151" t="e">
        <f t="shared" si="42"/>
        <v>#DIV/0!</v>
      </c>
      <c r="M215" s="641"/>
    </row>
    <row r="216" spans="1:13" s="111" customFormat="1" ht="22.5" customHeight="1" x14ac:dyDescent="0.25">
      <c r="A216" s="194" t="s">
        <v>163</v>
      </c>
      <c r="B216" s="129" t="s">
        <v>72</v>
      </c>
      <c r="C216" s="129" t="s">
        <v>91</v>
      </c>
      <c r="D216" s="731" t="s">
        <v>111</v>
      </c>
      <c r="E216" s="732"/>
      <c r="F216" s="732"/>
      <c r="G216" s="733"/>
      <c r="H216" s="129"/>
      <c r="I216" s="151">
        <f>I217+I219+I221</f>
        <v>346</v>
      </c>
      <c r="J216" s="151">
        <f>J217+J219+J221</f>
        <v>0</v>
      </c>
      <c r="K216" s="151">
        <f>K217+K219+K221</f>
        <v>346</v>
      </c>
      <c r="L216" s="151">
        <f t="shared" si="42"/>
        <v>100</v>
      </c>
      <c r="M216" s="183"/>
    </row>
    <row r="217" spans="1:13" s="111" customFormat="1" ht="78.75" x14ac:dyDescent="0.25">
      <c r="A217" s="107" t="s">
        <v>526</v>
      </c>
      <c r="B217" s="100" t="s">
        <v>72</v>
      </c>
      <c r="C217" s="100" t="s">
        <v>91</v>
      </c>
      <c r="D217" s="707" t="s">
        <v>111</v>
      </c>
      <c r="E217" s="708"/>
      <c r="F217" s="708"/>
      <c r="G217" s="709"/>
      <c r="H217" s="100" t="s">
        <v>506</v>
      </c>
      <c r="I217" s="116">
        <f>I218</f>
        <v>303.7</v>
      </c>
      <c r="J217" s="116">
        <f>J218</f>
        <v>0</v>
      </c>
      <c r="K217" s="116">
        <f>K218</f>
        <v>303.7</v>
      </c>
      <c r="L217" s="151">
        <f t="shared" si="42"/>
        <v>100</v>
      </c>
      <c r="M217" s="183"/>
    </row>
    <row r="218" spans="1:13" s="111" customFormat="1" x14ac:dyDescent="0.25">
      <c r="A218" s="107" t="s">
        <v>527</v>
      </c>
      <c r="B218" s="100" t="s">
        <v>72</v>
      </c>
      <c r="C218" s="100" t="s">
        <v>91</v>
      </c>
      <c r="D218" s="707" t="s">
        <v>111</v>
      </c>
      <c r="E218" s="708"/>
      <c r="F218" s="708"/>
      <c r="G218" s="709"/>
      <c r="H218" s="100" t="s">
        <v>525</v>
      </c>
      <c r="I218" s="116">
        <v>303.7</v>
      </c>
      <c r="J218" s="154"/>
      <c r="K218" s="139">
        <v>303.7</v>
      </c>
      <c r="L218" s="151">
        <f t="shared" si="42"/>
        <v>100</v>
      </c>
      <c r="M218" s="183"/>
    </row>
    <row r="219" spans="1:13" s="111" customFormat="1" ht="31.5" x14ac:dyDescent="0.25">
      <c r="A219" s="103" t="s">
        <v>513</v>
      </c>
      <c r="B219" s="100" t="s">
        <v>72</v>
      </c>
      <c r="C219" s="100" t="s">
        <v>91</v>
      </c>
      <c r="D219" s="707" t="s">
        <v>111</v>
      </c>
      <c r="E219" s="708"/>
      <c r="F219" s="708"/>
      <c r="G219" s="709"/>
      <c r="H219" s="100" t="s">
        <v>511</v>
      </c>
      <c r="I219" s="116">
        <f>I220</f>
        <v>39.799999999999997</v>
      </c>
      <c r="J219" s="116">
        <f>J220</f>
        <v>0</v>
      </c>
      <c r="K219" s="116">
        <f>K220</f>
        <v>39.799999999999997</v>
      </c>
      <c r="L219" s="151">
        <f t="shared" si="42"/>
        <v>100</v>
      </c>
      <c r="M219" s="183"/>
    </row>
    <row r="220" spans="1:13" s="111" customFormat="1" ht="31.5" x14ac:dyDescent="0.25">
      <c r="A220" s="103" t="s">
        <v>514</v>
      </c>
      <c r="B220" s="100" t="s">
        <v>72</v>
      </c>
      <c r="C220" s="100" t="s">
        <v>91</v>
      </c>
      <c r="D220" s="707" t="s">
        <v>111</v>
      </c>
      <c r="E220" s="708"/>
      <c r="F220" s="708"/>
      <c r="G220" s="709"/>
      <c r="H220" s="100" t="s">
        <v>512</v>
      </c>
      <c r="I220" s="116">
        <v>39.799999999999997</v>
      </c>
      <c r="J220" s="154"/>
      <c r="K220" s="99">
        <v>39.799999999999997</v>
      </c>
      <c r="L220" s="151">
        <f t="shared" si="42"/>
        <v>100</v>
      </c>
      <c r="M220" s="183"/>
    </row>
    <row r="221" spans="1:13" s="111" customFormat="1" ht="24.75" customHeight="1" x14ac:dyDescent="0.25">
      <c r="A221" s="107" t="s">
        <v>400</v>
      </c>
      <c r="B221" s="100" t="s">
        <v>72</v>
      </c>
      <c r="C221" s="100" t="s">
        <v>91</v>
      </c>
      <c r="D221" s="707" t="s">
        <v>111</v>
      </c>
      <c r="E221" s="708"/>
      <c r="F221" s="708"/>
      <c r="G221" s="709"/>
      <c r="H221" s="100" t="s">
        <v>519</v>
      </c>
      <c r="I221" s="116">
        <f>I222</f>
        <v>2.5</v>
      </c>
      <c r="J221" s="116">
        <f>J222</f>
        <v>0</v>
      </c>
      <c r="K221" s="116">
        <f>K222</f>
        <v>2.5</v>
      </c>
      <c r="L221" s="151">
        <f t="shared" si="42"/>
        <v>100</v>
      </c>
      <c r="M221" s="183"/>
    </row>
    <row r="222" spans="1:13" s="111" customFormat="1" ht="22.5" customHeight="1" x14ac:dyDescent="0.25">
      <c r="A222" s="107" t="s">
        <v>599</v>
      </c>
      <c r="B222" s="100" t="s">
        <v>72</v>
      </c>
      <c r="C222" s="100" t="s">
        <v>91</v>
      </c>
      <c r="D222" s="739" t="s">
        <v>111</v>
      </c>
      <c r="E222" s="740"/>
      <c r="F222" s="740"/>
      <c r="G222" s="741"/>
      <c r="H222" s="100" t="s">
        <v>520</v>
      </c>
      <c r="I222" s="116">
        <v>2.5</v>
      </c>
      <c r="J222" s="154"/>
      <c r="K222" s="116">
        <v>2.5</v>
      </c>
      <c r="L222" s="151">
        <f t="shared" si="42"/>
        <v>100</v>
      </c>
      <c r="M222" s="183"/>
    </row>
    <row r="223" spans="1:13" s="242" customFormat="1" ht="24.75" customHeight="1" x14ac:dyDescent="0.25">
      <c r="A223" s="264" t="s">
        <v>44</v>
      </c>
      <c r="B223" s="265" t="s">
        <v>72</v>
      </c>
      <c r="C223" s="225" t="s">
        <v>91</v>
      </c>
      <c r="D223" s="727" t="s">
        <v>112</v>
      </c>
      <c r="E223" s="728"/>
      <c r="F223" s="728"/>
      <c r="G223" s="729"/>
      <c r="H223" s="227"/>
      <c r="I223" s="151">
        <f>I224+I226+I228</f>
        <v>3672.9</v>
      </c>
      <c r="J223" s="151">
        <f>J224+J226+J228</f>
        <v>0</v>
      </c>
      <c r="K223" s="151">
        <f>K224+K226+K228</f>
        <v>3658.8</v>
      </c>
      <c r="L223" s="151">
        <f t="shared" si="42"/>
        <v>99.616107163276979</v>
      </c>
      <c r="M223" s="183"/>
    </row>
    <row r="224" spans="1:13" s="111" customFormat="1" ht="78.75" x14ac:dyDescent="0.25">
      <c r="A224" s="107" t="s">
        <v>526</v>
      </c>
      <c r="B224" s="137" t="s">
        <v>72</v>
      </c>
      <c r="C224" s="187" t="s">
        <v>91</v>
      </c>
      <c r="D224" s="739" t="s">
        <v>112</v>
      </c>
      <c r="E224" s="740"/>
      <c r="F224" s="740"/>
      <c r="G224" s="741"/>
      <c r="H224" s="191" t="s">
        <v>506</v>
      </c>
      <c r="I224" s="116">
        <f>I225</f>
        <v>3018.5</v>
      </c>
      <c r="J224" s="116">
        <f>J225</f>
        <v>0</v>
      </c>
      <c r="K224" s="116">
        <f>K225</f>
        <v>3015.1</v>
      </c>
      <c r="L224" s="151">
        <f t="shared" si="42"/>
        <v>99.887361272155033</v>
      </c>
      <c r="M224" s="183"/>
    </row>
    <row r="225" spans="1:13" s="111" customFormat="1" ht="25.5" customHeight="1" x14ac:dyDescent="0.25">
      <c r="A225" s="107" t="s">
        <v>527</v>
      </c>
      <c r="B225" s="137" t="s">
        <v>72</v>
      </c>
      <c r="C225" s="187" t="s">
        <v>91</v>
      </c>
      <c r="D225" s="739" t="s">
        <v>112</v>
      </c>
      <c r="E225" s="740"/>
      <c r="F225" s="740"/>
      <c r="G225" s="741"/>
      <c r="H225" s="191" t="s">
        <v>525</v>
      </c>
      <c r="I225" s="116">
        <v>3018.5</v>
      </c>
      <c r="J225" s="154"/>
      <c r="K225" s="99">
        <v>3015.1</v>
      </c>
      <c r="L225" s="151">
        <f t="shared" si="42"/>
        <v>99.887361272155033</v>
      </c>
      <c r="M225" s="183"/>
    </row>
    <row r="226" spans="1:13" s="111" customFormat="1" ht="31.5" x14ac:dyDescent="0.25">
      <c r="A226" s="103" t="s">
        <v>513</v>
      </c>
      <c r="B226" s="137" t="s">
        <v>72</v>
      </c>
      <c r="C226" s="187" t="s">
        <v>91</v>
      </c>
      <c r="D226" s="739" t="s">
        <v>112</v>
      </c>
      <c r="E226" s="740"/>
      <c r="F226" s="740"/>
      <c r="G226" s="741"/>
      <c r="H226" s="191" t="s">
        <v>511</v>
      </c>
      <c r="I226" s="116">
        <f>I227</f>
        <v>633.1</v>
      </c>
      <c r="J226" s="116">
        <f>J227</f>
        <v>0</v>
      </c>
      <c r="K226" s="116">
        <f>K227</f>
        <v>631.4</v>
      </c>
      <c r="L226" s="151">
        <f t="shared" si="42"/>
        <v>99.731480018954343</v>
      </c>
      <c r="M226" s="183"/>
    </row>
    <row r="227" spans="1:13" s="111" customFormat="1" ht="27.75" customHeight="1" x14ac:dyDescent="0.25">
      <c r="A227" s="103" t="s">
        <v>514</v>
      </c>
      <c r="B227" s="137" t="s">
        <v>72</v>
      </c>
      <c r="C227" s="187" t="s">
        <v>91</v>
      </c>
      <c r="D227" s="739" t="s">
        <v>112</v>
      </c>
      <c r="E227" s="740"/>
      <c r="F227" s="740"/>
      <c r="G227" s="741"/>
      <c r="H227" s="191" t="s">
        <v>512</v>
      </c>
      <c r="I227" s="145">
        <v>633.1</v>
      </c>
      <c r="J227" s="154"/>
      <c r="K227" s="99">
        <v>631.4</v>
      </c>
      <c r="L227" s="151">
        <f t="shared" si="42"/>
        <v>99.731480018954343</v>
      </c>
      <c r="M227" s="183"/>
    </row>
    <row r="228" spans="1:13" s="111" customFormat="1" ht="28.5" customHeight="1" x14ac:dyDescent="0.25">
      <c r="A228" s="107" t="s">
        <v>400</v>
      </c>
      <c r="B228" s="137" t="s">
        <v>72</v>
      </c>
      <c r="C228" s="187" t="s">
        <v>91</v>
      </c>
      <c r="D228" s="707" t="s">
        <v>112</v>
      </c>
      <c r="E228" s="708"/>
      <c r="F228" s="708"/>
      <c r="G228" s="709"/>
      <c r="H228" s="191" t="s">
        <v>519</v>
      </c>
      <c r="I228" s="116">
        <f>I229</f>
        <v>21.3</v>
      </c>
      <c r="J228" s="116">
        <f>J229</f>
        <v>0</v>
      </c>
      <c r="K228" s="116">
        <f>K229</f>
        <v>12.3</v>
      </c>
      <c r="L228" s="151">
        <f t="shared" si="42"/>
        <v>57.74647887323944</v>
      </c>
      <c r="M228" s="183"/>
    </row>
    <row r="229" spans="1:13" s="111" customFormat="1" ht="21" customHeight="1" x14ac:dyDescent="0.25">
      <c r="A229" s="107" t="s">
        <v>599</v>
      </c>
      <c r="B229" s="137" t="s">
        <v>72</v>
      </c>
      <c r="C229" s="187" t="s">
        <v>91</v>
      </c>
      <c r="D229" s="707" t="s">
        <v>112</v>
      </c>
      <c r="E229" s="708"/>
      <c r="F229" s="708"/>
      <c r="G229" s="709"/>
      <c r="H229" s="191" t="s">
        <v>520</v>
      </c>
      <c r="I229" s="145">
        <v>21.3</v>
      </c>
      <c r="J229" s="145"/>
      <c r="K229" s="145">
        <v>12.3</v>
      </c>
      <c r="L229" s="151">
        <f t="shared" si="42"/>
        <v>57.74647887323944</v>
      </c>
      <c r="M229" s="183"/>
    </row>
    <row r="230" spans="1:13" s="111" customFormat="1" ht="30" customHeight="1" x14ac:dyDescent="0.25">
      <c r="A230" s="194" t="s">
        <v>208</v>
      </c>
      <c r="B230" s="129" t="s">
        <v>92</v>
      </c>
      <c r="C230" s="100"/>
      <c r="D230" s="784"/>
      <c r="E230" s="785"/>
      <c r="F230" s="785"/>
      <c r="G230" s="786"/>
      <c r="H230" s="129"/>
      <c r="I230" s="151">
        <f>I231+I242</f>
        <v>2222.8000000000002</v>
      </c>
      <c r="J230" s="151">
        <f>J231+J242</f>
        <v>0</v>
      </c>
      <c r="K230" s="151">
        <f>K231+K242</f>
        <v>2214.3999999999996</v>
      </c>
      <c r="L230" s="151">
        <f t="shared" si="42"/>
        <v>99.622098254453817</v>
      </c>
      <c r="M230" s="231"/>
    </row>
    <row r="231" spans="1:13" s="111" customFormat="1" ht="18.75" customHeight="1" x14ac:dyDescent="0.25">
      <c r="A231" s="107" t="s">
        <v>209</v>
      </c>
      <c r="B231" s="100" t="s">
        <v>92</v>
      </c>
      <c r="C231" s="100" t="s">
        <v>76</v>
      </c>
      <c r="D231" s="704"/>
      <c r="E231" s="705"/>
      <c r="F231" s="705"/>
      <c r="G231" s="706"/>
      <c r="H231" s="100"/>
      <c r="I231" s="116">
        <f t="shared" ref="I231:K232" si="43">I232</f>
        <v>878.8</v>
      </c>
      <c r="J231" s="116">
        <f t="shared" si="43"/>
        <v>0</v>
      </c>
      <c r="K231" s="116">
        <f t="shared" si="43"/>
        <v>878.8</v>
      </c>
      <c r="L231" s="151">
        <f t="shared" si="42"/>
        <v>100</v>
      </c>
      <c r="M231" s="183"/>
    </row>
    <row r="232" spans="1:13" s="111" customFormat="1" ht="31.5" x14ac:dyDescent="0.25">
      <c r="A232" s="107" t="s">
        <v>662</v>
      </c>
      <c r="B232" s="100" t="s">
        <v>92</v>
      </c>
      <c r="C232" s="100" t="s">
        <v>76</v>
      </c>
      <c r="D232" s="695" t="s">
        <v>107</v>
      </c>
      <c r="E232" s="696"/>
      <c r="F232" s="696"/>
      <c r="G232" s="697"/>
      <c r="H232" s="100"/>
      <c r="I232" s="116">
        <f t="shared" si="43"/>
        <v>878.8</v>
      </c>
      <c r="J232" s="116">
        <f t="shared" si="43"/>
        <v>0</v>
      </c>
      <c r="K232" s="116">
        <f t="shared" si="43"/>
        <v>878.8</v>
      </c>
      <c r="L232" s="151">
        <f t="shared" si="42"/>
        <v>100</v>
      </c>
      <c r="M232" s="183"/>
    </row>
    <row r="233" spans="1:13" s="111" customFormat="1" ht="47.25" x14ac:dyDescent="0.25">
      <c r="A233" s="107" t="s">
        <v>663</v>
      </c>
      <c r="B233" s="100" t="s">
        <v>92</v>
      </c>
      <c r="C233" s="100" t="s">
        <v>76</v>
      </c>
      <c r="D233" s="695" t="s">
        <v>108</v>
      </c>
      <c r="E233" s="696"/>
      <c r="F233" s="696"/>
      <c r="G233" s="697"/>
      <c r="H233" s="100"/>
      <c r="I233" s="116">
        <f>I234+I239</f>
        <v>878.8</v>
      </c>
      <c r="J233" s="116">
        <f>J234+J239</f>
        <v>0</v>
      </c>
      <c r="K233" s="116">
        <f>K234+K239</f>
        <v>878.8</v>
      </c>
      <c r="L233" s="151">
        <f t="shared" si="42"/>
        <v>100</v>
      </c>
      <c r="M233" s="183"/>
    </row>
    <row r="234" spans="1:13" s="111" customFormat="1" ht="87.75" customHeight="1" x14ac:dyDescent="0.25">
      <c r="A234" s="251" t="s">
        <v>455</v>
      </c>
      <c r="B234" s="100" t="s">
        <v>92</v>
      </c>
      <c r="C234" s="100" t="s">
        <v>76</v>
      </c>
      <c r="D234" s="695" t="s">
        <v>353</v>
      </c>
      <c r="E234" s="696"/>
      <c r="F234" s="696"/>
      <c r="G234" s="697"/>
      <c r="H234" s="100"/>
      <c r="I234" s="116">
        <f>I235+I237</f>
        <v>799.8</v>
      </c>
      <c r="J234" s="116">
        <f>J235+J237</f>
        <v>0</v>
      </c>
      <c r="K234" s="116">
        <f>K235+K237</f>
        <v>799.8</v>
      </c>
      <c r="L234" s="151">
        <f t="shared" si="42"/>
        <v>100</v>
      </c>
      <c r="M234" s="183"/>
    </row>
    <row r="235" spans="1:13" s="111" customFormat="1" ht="78.75" x14ac:dyDescent="0.25">
      <c r="A235" s="251" t="s">
        <v>526</v>
      </c>
      <c r="B235" s="100" t="s">
        <v>92</v>
      </c>
      <c r="C235" s="100" t="s">
        <v>76</v>
      </c>
      <c r="D235" s="695" t="s">
        <v>353</v>
      </c>
      <c r="E235" s="696"/>
      <c r="F235" s="696"/>
      <c r="G235" s="697"/>
      <c r="H235" s="100" t="s">
        <v>506</v>
      </c>
      <c r="I235" s="116">
        <f>I236</f>
        <v>650.9</v>
      </c>
      <c r="J235" s="116">
        <f>J236</f>
        <v>0</v>
      </c>
      <c r="K235" s="116">
        <f>K236</f>
        <v>650.9</v>
      </c>
      <c r="L235" s="151">
        <f t="shared" si="42"/>
        <v>100</v>
      </c>
      <c r="M235" s="183"/>
    </row>
    <row r="236" spans="1:13" s="111" customFormat="1" ht="31.5" x14ac:dyDescent="0.25">
      <c r="A236" s="251" t="s">
        <v>507</v>
      </c>
      <c r="B236" s="100" t="s">
        <v>92</v>
      </c>
      <c r="C236" s="100" t="s">
        <v>76</v>
      </c>
      <c r="D236" s="695" t="s">
        <v>353</v>
      </c>
      <c r="E236" s="696"/>
      <c r="F236" s="696"/>
      <c r="G236" s="697"/>
      <c r="H236" s="100" t="s">
        <v>504</v>
      </c>
      <c r="I236" s="116">
        <v>650.9</v>
      </c>
      <c r="J236" s="118"/>
      <c r="K236" s="139">
        <v>650.9</v>
      </c>
      <c r="L236" s="151">
        <f t="shared" si="42"/>
        <v>100</v>
      </c>
      <c r="M236" s="183"/>
    </row>
    <row r="237" spans="1:13" s="111" customFormat="1" ht="31.5" x14ac:dyDescent="0.25">
      <c r="A237" s="103" t="s">
        <v>513</v>
      </c>
      <c r="B237" s="100" t="s">
        <v>92</v>
      </c>
      <c r="C237" s="100" t="s">
        <v>76</v>
      </c>
      <c r="D237" s="695" t="s">
        <v>397</v>
      </c>
      <c r="E237" s="696"/>
      <c r="F237" s="696"/>
      <c r="G237" s="697"/>
      <c r="H237" s="100" t="s">
        <v>511</v>
      </c>
      <c r="I237" s="116">
        <f>I238</f>
        <v>148.9</v>
      </c>
      <c r="J237" s="116">
        <f>J238</f>
        <v>0</v>
      </c>
      <c r="K237" s="116">
        <f>K238</f>
        <v>148.9</v>
      </c>
      <c r="L237" s="151">
        <f t="shared" si="42"/>
        <v>100</v>
      </c>
      <c r="M237" s="183"/>
    </row>
    <row r="238" spans="1:13" s="111" customFormat="1" ht="31.5" x14ac:dyDescent="0.25">
      <c r="A238" s="103" t="s">
        <v>514</v>
      </c>
      <c r="B238" s="100" t="s">
        <v>92</v>
      </c>
      <c r="C238" s="100" t="s">
        <v>76</v>
      </c>
      <c r="D238" s="695" t="s">
        <v>353</v>
      </c>
      <c r="E238" s="696"/>
      <c r="F238" s="696"/>
      <c r="G238" s="697"/>
      <c r="H238" s="100" t="s">
        <v>512</v>
      </c>
      <c r="I238" s="116">
        <v>148.9</v>
      </c>
      <c r="J238" s="117"/>
      <c r="K238" s="99">
        <v>148.9</v>
      </c>
      <c r="L238" s="151">
        <f t="shared" si="42"/>
        <v>100</v>
      </c>
      <c r="M238" s="183"/>
    </row>
    <row r="239" spans="1:13" s="111" customFormat="1" ht="126" x14ac:dyDescent="0.25">
      <c r="A239" s="251" t="s">
        <v>600</v>
      </c>
      <c r="B239" s="100" t="s">
        <v>92</v>
      </c>
      <c r="C239" s="100" t="s">
        <v>76</v>
      </c>
      <c r="D239" s="695" t="s">
        <v>352</v>
      </c>
      <c r="E239" s="696"/>
      <c r="F239" s="696"/>
      <c r="G239" s="697"/>
      <c r="H239" s="100"/>
      <c r="I239" s="116">
        <f t="shared" ref="I239:K240" si="44">I240</f>
        <v>79</v>
      </c>
      <c r="J239" s="116">
        <f t="shared" si="44"/>
        <v>0</v>
      </c>
      <c r="K239" s="116">
        <f t="shared" si="44"/>
        <v>79</v>
      </c>
      <c r="L239" s="151">
        <f t="shared" si="42"/>
        <v>100</v>
      </c>
      <c r="M239" s="183"/>
    </row>
    <row r="240" spans="1:13" s="111" customFormat="1" ht="78.75" x14ac:dyDescent="0.25">
      <c r="A240" s="251" t="s">
        <v>526</v>
      </c>
      <c r="B240" s="100" t="s">
        <v>92</v>
      </c>
      <c r="C240" s="100" t="s">
        <v>76</v>
      </c>
      <c r="D240" s="695" t="s">
        <v>352</v>
      </c>
      <c r="E240" s="696"/>
      <c r="F240" s="696"/>
      <c r="G240" s="697"/>
      <c r="H240" s="100" t="s">
        <v>506</v>
      </c>
      <c r="I240" s="116">
        <f t="shared" si="44"/>
        <v>79</v>
      </c>
      <c r="J240" s="116">
        <f t="shared" si="44"/>
        <v>0</v>
      </c>
      <c r="K240" s="116">
        <f t="shared" si="44"/>
        <v>79</v>
      </c>
      <c r="L240" s="151">
        <f t="shared" si="42"/>
        <v>100</v>
      </c>
      <c r="M240" s="183"/>
    </row>
    <row r="241" spans="1:13" s="111" customFormat="1" ht="31.5" x14ac:dyDescent="0.25">
      <c r="A241" s="251" t="s">
        <v>507</v>
      </c>
      <c r="B241" s="100" t="s">
        <v>92</v>
      </c>
      <c r="C241" s="100" t="s">
        <v>76</v>
      </c>
      <c r="D241" s="695" t="s">
        <v>398</v>
      </c>
      <c r="E241" s="696"/>
      <c r="F241" s="696"/>
      <c r="G241" s="697"/>
      <c r="H241" s="100" t="s">
        <v>504</v>
      </c>
      <c r="I241" s="116">
        <f>94.8-15.8</f>
        <v>79</v>
      </c>
      <c r="J241" s="116"/>
      <c r="K241" s="116">
        <v>79</v>
      </c>
      <c r="L241" s="151">
        <f t="shared" si="42"/>
        <v>100</v>
      </c>
      <c r="M241" s="183"/>
    </row>
    <row r="242" spans="1:13" s="111" customFormat="1" ht="35.25" customHeight="1" x14ac:dyDescent="0.25">
      <c r="A242" s="194" t="s">
        <v>126</v>
      </c>
      <c r="B242" s="266" t="s">
        <v>92</v>
      </c>
      <c r="C242" s="266" t="s">
        <v>81</v>
      </c>
      <c r="D242" s="704"/>
      <c r="E242" s="705"/>
      <c r="F242" s="705"/>
      <c r="G242" s="706"/>
      <c r="H242" s="100"/>
      <c r="I242" s="151">
        <f t="shared" ref="I242:K243" si="45">I243</f>
        <v>1344</v>
      </c>
      <c r="J242" s="151">
        <f t="shared" si="45"/>
        <v>0</v>
      </c>
      <c r="K242" s="151">
        <f t="shared" si="45"/>
        <v>1335.6</v>
      </c>
      <c r="L242" s="151">
        <f t="shared" si="42"/>
        <v>99.374999999999986</v>
      </c>
      <c r="M242" s="231"/>
    </row>
    <row r="243" spans="1:13" s="111" customFormat="1" ht="50.25" customHeight="1" x14ac:dyDescent="0.25">
      <c r="A243" s="114" t="s">
        <v>430</v>
      </c>
      <c r="B243" s="160" t="s">
        <v>92</v>
      </c>
      <c r="C243" s="160" t="s">
        <v>81</v>
      </c>
      <c r="D243" s="695" t="s">
        <v>327</v>
      </c>
      <c r="E243" s="696"/>
      <c r="F243" s="696"/>
      <c r="G243" s="697"/>
      <c r="H243" s="129"/>
      <c r="I243" s="116">
        <f t="shared" si="45"/>
        <v>1344</v>
      </c>
      <c r="J243" s="116">
        <f t="shared" si="45"/>
        <v>0</v>
      </c>
      <c r="K243" s="116">
        <f t="shared" si="45"/>
        <v>1335.6</v>
      </c>
      <c r="L243" s="151">
        <f t="shared" si="42"/>
        <v>99.374999999999986</v>
      </c>
      <c r="M243" s="231"/>
    </row>
    <row r="244" spans="1:13" s="111" customFormat="1" ht="63" x14ac:dyDescent="0.25">
      <c r="A244" s="114" t="s">
        <v>396</v>
      </c>
      <c r="B244" s="137" t="s">
        <v>92</v>
      </c>
      <c r="C244" s="137" t="s">
        <v>81</v>
      </c>
      <c r="D244" s="695" t="s">
        <v>328</v>
      </c>
      <c r="E244" s="696"/>
      <c r="F244" s="696"/>
      <c r="G244" s="697"/>
      <c r="H244" s="129"/>
      <c r="I244" s="116">
        <f>I245+I253</f>
        <v>1344</v>
      </c>
      <c r="J244" s="116">
        <f t="shared" ref="J244:K244" si="46">J245+J253</f>
        <v>0</v>
      </c>
      <c r="K244" s="116">
        <f t="shared" si="46"/>
        <v>1335.6</v>
      </c>
      <c r="L244" s="151">
        <f t="shared" si="42"/>
        <v>99.374999999999986</v>
      </c>
      <c r="M244" s="231"/>
    </row>
    <row r="245" spans="1:13" s="111" customFormat="1" ht="47.25" x14ac:dyDescent="0.25">
      <c r="A245" s="107" t="s">
        <v>612</v>
      </c>
      <c r="B245" s="137" t="s">
        <v>92</v>
      </c>
      <c r="C245" s="137" t="s">
        <v>81</v>
      </c>
      <c r="D245" s="695" t="s">
        <v>601</v>
      </c>
      <c r="E245" s="696"/>
      <c r="F245" s="696"/>
      <c r="G245" s="697"/>
      <c r="H245" s="129"/>
      <c r="I245" s="116">
        <f>I246</f>
        <v>1340</v>
      </c>
      <c r="J245" s="116">
        <f>J246</f>
        <v>0</v>
      </c>
      <c r="K245" s="116">
        <f>K246</f>
        <v>1331.6</v>
      </c>
      <c r="L245" s="151">
        <f t="shared" si="42"/>
        <v>99.373134328358205</v>
      </c>
      <c r="M245" s="231"/>
    </row>
    <row r="246" spans="1:13" s="111" customFormat="1" ht="47.25" x14ac:dyDescent="0.25">
      <c r="A246" s="112" t="s">
        <v>199</v>
      </c>
      <c r="B246" s="137" t="s">
        <v>92</v>
      </c>
      <c r="C246" s="137" t="s">
        <v>81</v>
      </c>
      <c r="D246" s="695" t="s">
        <v>563</v>
      </c>
      <c r="E246" s="696"/>
      <c r="F246" s="696"/>
      <c r="G246" s="697"/>
      <c r="H246" s="129"/>
      <c r="I246" s="116">
        <f>I247+I249+I251</f>
        <v>1340</v>
      </c>
      <c r="J246" s="116">
        <f>J247+J249+J251</f>
        <v>0</v>
      </c>
      <c r="K246" s="116">
        <f>K247+K249+K251</f>
        <v>1331.6</v>
      </c>
      <c r="L246" s="151">
        <f t="shared" si="42"/>
        <v>99.373134328358205</v>
      </c>
      <c r="M246" s="231"/>
    </row>
    <row r="247" spans="1:13" s="111" customFormat="1" ht="78.75" x14ac:dyDescent="0.25">
      <c r="A247" s="112" t="s">
        <v>526</v>
      </c>
      <c r="B247" s="100" t="s">
        <v>92</v>
      </c>
      <c r="C247" s="100" t="s">
        <v>81</v>
      </c>
      <c r="D247" s="695" t="s">
        <v>563</v>
      </c>
      <c r="E247" s="696"/>
      <c r="F247" s="696"/>
      <c r="G247" s="697"/>
      <c r="H247" s="100" t="s">
        <v>506</v>
      </c>
      <c r="I247" s="116">
        <f>I248</f>
        <v>1219</v>
      </c>
      <c r="J247" s="116">
        <f>J248</f>
        <v>0</v>
      </c>
      <c r="K247" s="116">
        <f>K248</f>
        <v>1217</v>
      </c>
      <c r="L247" s="151">
        <f t="shared" si="42"/>
        <v>99.835931091058256</v>
      </c>
      <c r="M247" s="183"/>
    </row>
    <row r="248" spans="1:13" s="111" customFormat="1" x14ac:dyDescent="0.25">
      <c r="A248" s="112" t="s">
        <v>564</v>
      </c>
      <c r="B248" s="137" t="s">
        <v>92</v>
      </c>
      <c r="C248" s="137" t="s">
        <v>81</v>
      </c>
      <c r="D248" s="695" t="s">
        <v>563</v>
      </c>
      <c r="E248" s="696"/>
      <c r="F248" s="696"/>
      <c r="G248" s="697"/>
      <c r="H248" s="100" t="s">
        <v>525</v>
      </c>
      <c r="I248" s="116">
        <v>1219</v>
      </c>
      <c r="J248" s="117"/>
      <c r="K248" s="139">
        <v>1217</v>
      </c>
      <c r="L248" s="151">
        <f t="shared" si="42"/>
        <v>99.835931091058256</v>
      </c>
      <c r="M248" s="183"/>
    </row>
    <row r="249" spans="1:13" s="111" customFormat="1" ht="31.5" x14ac:dyDescent="0.25">
      <c r="A249" s="103" t="s">
        <v>513</v>
      </c>
      <c r="B249" s="100" t="s">
        <v>92</v>
      </c>
      <c r="C249" s="100" t="s">
        <v>81</v>
      </c>
      <c r="D249" s="695" t="s">
        <v>563</v>
      </c>
      <c r="E249" s="696"/>
      <c r="F249" s="696"/>
      <c r="G249" s="697"/>
      <c r="H249" s="100" t="s">
        <v>511</v>
      </c>
      <c r="I249" s="116">
        <f>I250</f>
        <v>116.2</v>
      </c>
      <c r="J249" s="116">
        <f>J250</f>
        <v>0</v>
      </c>
      <c r="K249" s="116">
        <f>K250</f>
        <v>110</v>
      </c>
      <c r="L249" s="151">
        <f t="shared" si="42"/>
        <v>94.664371772805495</v>
      </c>
      <c r="M249" s="183"/>
    </row>
    <row r="250" spans="1:13" s="111" customFormat="1" ht="31.5" x14ac:dyDescent="0.25">
      <c r="A250" s="103" t="s">
        <v>514</v>
      </c>
      <c r="B250" s="100" t="s">
        <v>92</v>
      </c>
      <c r="C250" s="100" t="s">
        <v>81</v>
      </c>
      <c r="D250" s="695" t="s">
        <v>563</v>
      </c>
      <c r="E250" s="696"/>
      <c r="F250" s="696"/>
      <c r="G250" s="697"/>
      <c r="H250" s="100" t="s">
        <v>512</v>
      </c>
      <c r="I250" s="116">
        <v>116.2</v>
      </c>
      <c r="J250" s="169"/>
      <c r="K250" s="139">
        <v>110</v>
      </c>
      <c r="L250" s="151">
        <f t="shared" si="42"/>
        <v>94.664371772805495</v>
      </c>
      <c r="M250" s="183"/>
    </row>
    <row r="251" spans="1:13" s="111" customFormat="1" x14ac:dyDescent="0.25">
      <c r="A251" s="107" t="s">
        <v>400</v>
      </c>
      <c r="B251" s="100" t="s">
        <v>92</v>
      </c>
      <c r="C251" s="100" t="s">
        <v>81</v>
      </c>
      <c r="D251" s="695" t="s">
        <v>563</v>
      </c>
      <c r="E251" s="696"/>
      <c r="F251" s="696"/>
      <c r="G251" s="697"/>
      <c r="H251" s="100" t="s">
        <v>519</v>
      </c>
      <c r="I251" s="116">
        <v>4.8</v>
      </c>
      <c r="J251" s="116">
        <f>J252</f>
        <v>0</v>
      </c>
      <c r="K251" s="116">
        <f>K252</f>
        <v>4.5999999999999996</v>
      </c>
      <c r="L251" s="151">
        <f t="shared" si="42"/>
        <v>95.833333333333329</v>
      </c>
      <c r="M251" s="192"/>
    </row>
    <row r="252" spans="1:13" s="111" customFormat="1" ht="25.5" customHeight="1" x14ac:dyDescent="0.25">
      <c r="A252" s="107" t="s">
        <v>599</v>
      </c>
      <c r="B252" s="100" t="s">
        <v>92</v>
      </c>
      <c r="C252" s="100" t="s">
        <v>81</v>
      </c>
      <c r="D252" s="695" t="s">
        <v>563</v>
      </c>
      <c r="E252" s="696"/>
      <c r="F252" s="696"/>
      <c r="G252" s="697"/>
      <c r="H252" s="100" t="s">
        <v>520</v>
      </c>
      <c r="I252" s="116">
        <v>4</v>
      </c>
      <c r="J252" s="117"/>
      <c r="K252" s="139">
        <v>4.5999999999999996</v>
      </c>
      <c r="L252" s="151">
        <f t="shared" si="42"/>
        <v>114.99999999999999</v>
      </c>
      <c r="M252" s="183"/>
    </row>
    <row r="253" spans="1:13" s="111" customFormat="1" ht="65.25" customHeight="1" x14ac:dyDescent="0.25">
      <c r="A253" s="107" t="s">
        <v>717</v>
      </c>
      <c r="B253" s="137" t="s">
        <v>92</v>
      </c>
      <c r="C253" s="137" t="s">
        <v>81</v>
      </c>
      <c r="D253" s="695" t="s">
        <v>719</v>
      </c>
      <c r="E253" s="696"/>
      <c r="F253" s="696"/>
      <c r="G253" s="697"/>
      <c r="H253" s="100"/>
      <c r="I253" s="116">
        <f>I254</f>
        <v>4</v>
      </c>
      <c r="J253" s="116">
        <f t="shared" ref="J253:K253" si="47">J254</f>
        <v>0</v>
      </c>
      <c r="K253" s="116">
        <f t="shared" si="47"/>
        <v>4</v>
      </c>
      <c r="L253" s="151">
        <f t="shared" si="42"/>
        <v>100</v>
      </c>
      <c r="M253" s="593"/>
    </row>
    <row r="254" spans="1:13" s="111" customFormat="1" ht="65.25" customHeight="1" x14ac:dyDescent="0.25">
      <c r="A254" s="112" t="s">
        <v>199</v>
      </c>
      <c r="B254" s="137" t="s">
        <v>92</v>
      </c>
      <c r="C254" s="137" t="s">
        <v>81</v>
      </c>
      <c r="D254" s="698" t="s">
        <v>718</v>
      </c>
      <c r="E254" s="699"/>
      <c r="F254" s="699"/>
      <c r="G254" s="700"/>
      <c r="H254" s="100"/>
      <c r="I254" s="116">
        <f>I255</f>
        <v>4</v>
      </c>
      <c r="J254" s="116">
        <f t="shared" ref="J254:K254" si="48">J255</f>
        <v>0</v>
      </c>
      <c r="K254" s="116">
        <f t="shared" si="48"/>
        <v>4</v>
      </c>
      <c r="L254" s="151">
        <f t="shared" si="42"/>
        <v>100</v>
      </c>
      <c r="M254" s="593"/>
    </row>
    <row r="255" spans="1:13" s="111" customFormat="1" ht="38.25" customHeight="1" x14ac:dyDescent="0.25">
      <c r="A255" s="103" t="s">
        <v>513</v>
      </c>
      <c r="B255" s="137" t="s">
        <v>92</v>
      </c>
      <c r="C255" s="137" t="s">
        <v>81</v>
      </c>
      <c r="D255" s="698" t="s">
        <v>718</v>
      </c>
      <c r="E255" s="699"/>
      <c r="F255" s="699"/>
      <c r="G255" s="700"/>
      <c r="H255" s="100" t="s">
        <v>511</v>
      </c>
      <c r="I255" s="116">
        <f>I256</f>
        <v>4</v>
      </c>
      <c r="J255" s="116">
        <f t="shared" ref="J255:K255" si="49">J256</f>
        <v>0</v>
      </c>
      <c r="K255" s="116">
        <f t="shared" si="49"/>
        <v>4</v>
      </c>
      <c r="L255" s="151">
        <f t="shared" si="42"/>
        <v>100</v>
      </c>
      <c r="M255" s="593"/>
    </row>
    <row r="256" spans="1:13" s="111" customFormat="1" ht="39" customHeight="1" x14ac:dyDescent="0.25">
      <c r="A256" s="103" t="s">
        <v>514</v>
      </c>
      <c r="B256" s="137" t="s">
        <v>92</v>
      </c>
      <c r="C256" s="137" t="s">
        <v>81</v>
      </c>
      <c r="D256" s="698" t="s">
        <v>718</v>
      </c>
      <c r="E256" s="699"/>
      <c r="F256" s="699"/>
      <c r="G256" s="700"/>
      <c r="H256" s="100" t="s">
        <v>512</v>
      </c>
      <c r="I256" s="116">
        <v>4</v>
      </c>
      <c r="J256" s="117"/>
      <c r="K256" s="139">
        <v>4</v>
      </c>
      <c r="L256" s="151">
        <f t="shared" si="42"/>
        <v>100</v>
      </c>
      <c r="M256" s="593"/>
    </row>
    <row r="257" spans="1:13" s="111" customFormat="1" ht="21.75" customHeight="1" x14ac:dyDescent="0.25">
      <c r="A257" s="194" t="s">
        <v>94</v>
      </c>
      <c r="B257" s="129" t="s">
        <v>76</v>
      </c>
      <c r="C257" s="129"/>
      <c r="D257" s="745"/>
      <c r="E257" s="746"/>
      <c r="F257" s="746"/>
      <c r="G257" s="747"/>
      <c r="H257" s="129"/>
      <c r="I257" s="151">
        <f>I258+I285+I307+I279</f>
        <v>13499.1</v>
      </c>
      <c r="J257" s="151">
        <f t="shared" ref="J257" si="50">J258+J285+J307+J279</f>
        <v>0</v>
      </c>
      <c r="K257" s="151">
        <f>K258+K285+K307+K279</f>
        <v>7829.9000000000005</v>
      </c>
      <c r="L257" s="151">
        <f t="shared" si="42"/>
        <v>58.003126134334885</v>
      </c>
      <c r="M257" s="589"/>
    </row>
    <row r="258" spans="1:13" s="111" customFormat="1" ht="23.25" customHeight="1" x14ac:dyDescent="0.25">
      <c r="A258" s="107" t="s">
        <v>95</v>
      </c>
      <c r="B258" s="100" t="s">
        <v>76</v>
      </c>
      <c r="C258" s="100" t="s">
        <v>85</v>
      </c>
      <c r="D258" s="704"/>
      <c r="E258" s="705"/>
      <c r="F258" s="705"/>
      <c r="G258" s="706"/>
      <c r="H258" s="100"/>
      <c r="I258" s="151">
        <f>I259+I271</f>
        <v>1430</v>
      </c>
      <c r="J258" s="151">
        <f t="shared" ref="J258:K258" si="51">J259+J271</f>
        <v>0</v>
      </c>
      <c r="K258" s="151">
        <f t="shared" si="51"/>
        <v>511.7</v>
      </c>
      <c r="L258" s="151">
        <f t="shared" si="42"/>
        <v>35.78321678321678</v>
      </c>
      <c r="M258" s="183"/>
    </row>
    <row r="259" spans="1:13" s="111" customFormat="1" ht="57" customHeight="1" x14ac:dyDescent="0.25">
      <c r="A259" s="267" t="s">
        <v>413</v>
      </c>
      <c r="B259" s="100" t="s">
        <v>76</v>
      </c>
      <c r="C259" s="100" t="s">
        <v>85</v>
      </c>
      <c r="D259" s="692" t="s">
        <v>105</v>
      </c>
      <c r="E259" s="693"/>
      <c r="F259" s="693"/>
      <c r="G259" s="694"/>
      <c r="H259" s="100"/>
      <c r="I259" s="116">
        <f t="shared" ref="I259:K260" si="52">I260</f>
        <v>1251.5999999999999</v>
      </c>
      <c r="J259" s="116">
        <f t="shared" si="52"/>
        <v>0</v>
      </c>
      <c r="K259" s="116">
        <f t="shared" si="52"/>
        <v>493</v>
      </c>
      <c r="L259" s="151">
        <f t="shared" si="42"/>
        <v>39.389581335890064</v>
      </c>
      <c r="M259" s="183"/>
    </row>
    <row r="260" spans="1:13" s="111" customFormat="1" ht="31.5" x14ac:dyDescent="0.25">
      <c r="A260" s="103" t="s">
        <v>240</v>
      </c>
      <c r="B260" s="100" t="s">
        <v>76</v>
      </c>
      <c r="C260" s="100" t="s">
        <v>85</v>
      </c>
      <c r="D260" s="692" t="s">
        <v>272</v>
      </c>
      <c r="E260" s="693"/>
      <c r="F260" s="693"/>
      <c r="G260" s="694"/>
      <c r="H260" s="100"/>
      <c r="I260" s="116">
        <f t="shared" si="52"/>
        <v>1251.5999999999999</v>
      </c>
      <c r="J260" s="116">
        <f t="shared" si="52"/>
        <v>0</v>
      </c>
      <c r="K260" s="116">
        <f t="shared" si="52"/>
        <v>493</v>
      </c>
      <c r="L260" s="151">
        <f t="shared" si="42"/>
        <v>39.389581335890064</v>
      </c>
      <c r="M260" s="183"/>
    </row>
    <row r="261" spans="1:13" s="111" customFormat="1" ht="47.25" x14ac:dyDescent="0.25">
      <c r="A261" s="103" t="s">
        <v>241</v>
      </c>
      <c r="B261" s="100" t="s">
        <v>76</v>
      </c>
      <c r="C261" s="100" t="s">
        <v>85</v>
      </c>
      <c r="D261" s="692" t="s">
        <v>273</v>
      </c>
      <c r="E261" s="693"/>
      <c r="F261" s="693"/>
      <c r="G261" s="694"/>
      <c r="H261" s="100"/>
      <c r="I261" s="116">
        <f>I262+I265+I268</f>
        <v>1251.5999999999999</v>
      </c>
      <c r="J261" s="116">
        <f t="shared" ref="J261:K261" si="53">J262+J265+J268</f>
        <v>0</v>
      </c>
      <c r="K261" s="116">
        <f t="shared" si="53"/>
        <v>493</v>
      </c>
      <c r="L261" s="151">
        <f t="shared" si="42"/>
        <v>39.389581335890064</v>
      </c>
      <c r="M261" s="183"/>
    </row>
    <row r="262" spans="1:13" s="111" customFormat="1" ht="195.75" customHeight="1" x14ac:dyDescent="0.25">
      <c r="A262" s="251" t="s">
        <v>456</v>
      </c>
      <c r="B262" s="100" t="s">
        <v>76</v>
      </c>
      <c r="C262" s="100" t="s">
        <v>85</v>
      </c>
      <c r="D262" s="692" t="s">
        <v>274</v>
      </c>
      <c r="E262" s="693"/>
      <c r="F262" s="693"/>
      <c r="G262" s="694"/>
      <c r="H262" s="100"/>
      <c r="I262" s="116">
        <f t="shared" ref="I262:K263" si="54">I263</f>
        <v>223.8</v>
      </c>
      <c r="J262" s="116">
        <f t="shared" si="54"/>
        <v>0</v>
      </c>
      <c r="K262" s="116">
        <f t="shared" si="54"/>
        <v>147</v>
      </c>
      <c r="L262" s="151">
        <f t="shared" si="42"/>
        <v>65.683646112600542</v>
      </c>
      <c r="M262" s="183"/>
    </row>
    <row r="263" spans="1:13" s="111" customFormat="1" ht="19.5" customHeight="1" x14ac:dyDescent="0.25">
      <c r="A263" s="251" t="s">
        <v>538</v>
      </c>
      <c r="B263" s="100" t="s">
        <v>76</v>
      </c>
      <c r="C263" s="100" t="s">
        <v>85</v>
      </c>
      <c r="D263" s="692" t="s">
        <v>274</v>
      </c>
      <c r="E263" s="693"/>
      <c r="F263" s="693"/>
      <c r="G263" s="694"/>
      <c r="H263" s="100" t="s">
        <v>530</v>
      </c>
      <c r="I263" s="116">
        <f t="shared" si="54"/>
        <v>223.8</v>
      </c>
      <c r="J263" s="116">
        <f t="shared" si="54"/>
        <v>0</v>
      </c>
      <c r="K263" s="116">
        <f t="shared" si="54"/>
        <v>147</v>
      </c>
      <c r="L263" s="151">
        <f t="shared" si="42"/>
        <v>65.683646112600542</v>
      </c>
      <c r="M263" s="183"/>
    </row>
    <row r="264" spans="1:13" s="111" customFormat="1" ht="20.25" customHeight="1" x14ac:dyDescent="0.25">
      <c r="A264" s="107" t="s">
        <v>326</v>
      </c>
      <c r="B264" s="100" t="s">
        <v>76</v>
      </c>
      <c r="C264" s="100" t="s">
        <v>85</v>
      </c>
      <c r="D264" s="692" t="s">
        <v>274</v>
      </c>
      <c r="E264" s="693"/>
      <c r="F264" s="693"/>
      <c r="G264" s="694"/>
      <c r="H264" s="100" t="s">
        <v>265</v>
      </c>
      <c r="I264" s="116">
        <v>223.8</v>
      </c>
      <c r="J264" s="169"/>
      <c r="K264" s="116">
        <v>147</v>
      </c>
      <c r="L264" s="151">
        <f t="shared" si="42"/>
        <v>65.683646112600542</v>
      </c>
      <c r="M264" s="183"/>
    </row>
    <row r="265" spans="1:13" s="111" customFormat="1" ht="123.75" customHeight="1" x14ac:dyDescent="0.25">
      <c r="A265" s="251" t="s">
        <v>457</v>
      </c>
      <c r="B265" s="100" t="s">
        <v>76</v>
      </c>
      <c r="C265" s="100" t="s">
        <v>85</v>
      </c>
      <c r="D265" s="692" t="s">
        <v>275</v>
      </c>
      <c r="E265" s="693"/>
      <c r="F265" s="693"/>
      <c r="G265" s="694"/>
      <c r="H265" s="100"/>
      <c r="I265" s="116">
        <f t="shared" ref="I265:K266" si="55">I266</f>
        <v>592.70000000000005</v>
      </c>
      <c r="J265" s="116">
        <f t="shared" si="55"/>
        <v>0</v>
      </c>
      <c r="K265" s="116">
        <f t="shared" si="55"/>
        <v>170</v>
      </c>
      <c r="L265" s="151">
        <f t="shared" si="42"/>
        <v>28.682301332883416</v>
      </c>
      <c r="M265" s="183"/>
    </row>
    <row r="266" spans="1:13" s="111" customFormat="1" ht="22.5" customHeight="1" x14ac:dyDescent="0.25">
      <c r="A266" s="251" t="s">
        <v>538</v>
      </c>
      <c r="B266" s="100" t="s">
        <v>76</v>
      </c>
      <c r="C266" s="100" t="s">
        <v>85</v>
      </c>
      <c r="D266" s="692" t="s">
        <v>275</v>
      </c>
      <c r="E266" s="693"/>
      <c r="F266" s="693"/>
      <c r="G266" s="694"/>
      <c r="H266" s="100" t="s">
        <v>530</v>
      </c>
      <c r="I266" s="116">
        <f t="shared" si="55"/>
        <v>592.70000000000005</v>
      </c>
      <c r="J266" s="116">
        <f t="shared" si="55"/>
        <v>0</v>
      </c>
      <c r="K266" s="116">
        <f t="shared" si="55"/>
        <v>170</v>
      </c>
      <c r="L266" s="151">
        <f t="shared" si="42"/>
        <v>28.682301332883416</v>
      </c>
      <c r="M266" s="183"/>
    </row>
    <row r="267" spans="1:13" s="111" customFormat="1" ht="24" customHeight="1" x14ac:dyDescent="0.25">
      <c r="A267" s="107" t="s">
        <v>150</v>
      </c>
      <c r="B267" s="100" t="s">
        <v>76</v>
      </c>
      <c r="C267" s="100" t="s">
        <v>85</v>
      </c>
      <c r="D267" s="692" t="s">
        <v>275</v>
      </c>
      <c r="E267" s="693"/>
      <c r="F267" s="693"/>
      <c r="G267" s="694"/>
      <c r="H267" s="100" t="s">
        <v>151</v>
      </c>
      <c r="I267" s="116">
        <v>592.70000000000005</v>
      </c>
      <c r="J267" s="169"/>
      <c r="K267" s="116">
        <v>170</v>
      </c>
      <c r="L267" s="151">
        <f t="shared" si="42"/>
        <v>28.682301332883416</v>
      </c>
      <c r="M267" s="183"/>
    </row>
    <row r="268" spans="1:13" s="111" customFormat="1" ht="128.25" customHeight="1" x14ac:dyDescent="0.25">
      <c r="A268" s="251" t="s">
        <v>458</v>
      </c>
      <c r="B268" s="100" t="s">
        <v>76</v>
      </c>
      <c r="C268" s="100" t="s">
        <v>85</v>
      </c>
      <c r="D268" s="692" t="s">
        <v>276</v>
      </c>
      <c r="E268" s="693"/>
      <c r="F268" s="693"/>
      <c r="G268" s="694"/>
      <c r="H268" s="100"/>
      <c r="I268" s="116">
        <f t="shared" ref="I268:K269" si="56">I269</f>
        <v>435.1</v>
      </c>
      <c r="J268" s="116">
        <f t="shared" si="56"/>
        <v>0</v>
      </c>
      <c r="K268" s="116">
        <f t="shared" si="56"/>
        <v>176</v>
      </c>
      <c r="L268" s="151">
        <f t="shared" si="42"/>
        <v>40.450471156056075</v>
      </c>
      <c r="M268" s="183"/>
    </row>
    <row r="269" spans="1:13" s="111" customFormat="1" x14ac:dyDescent="0.25">
      <c r="A269" s="251" t="s">
        <v>538</v>
      </c>
      <c r="B269" s="100" t="s">
        <v>76</v>
      </c>
      <c r="C269" s="100" t="s">
        <v>85</v>
      </c>
      <c r="D269" s="692" t="s">
        <v>276</v>
      </c>
      <c r="E269" s="693"/>
      <c r="F269" s="693"/>
      <c r="G269" s="694"/>
      <c r="H269" s="100" t="s">
        <v>530</v>
      </c>
      <c r="I269" s="152">
        <f t="shared" si="56"/>
        <v>435.1</v>
      </c>
      <c r="J269" s="152">
        <f t="shared" si="56"/>
        <v>0</v>
      </c>
      <c r="K269" s="152">
        <f t="shared" si="56"/>
        <v>176</v>
      </c>
      <c r="L269" s="151">
        <f t="shared" si="42"/>
        <v>40.450471156056075</v>
      </c>
      <c r="M269" s="183"/>
    </row>
    <row r="270" spans="1:13" s="111" customFormat="1" ht="26.25" customHeight="1" x14ac:dyDescent="0.25">
      <c r="A270" s="107" t="s">
        <v>150</v>
      </c>
      <c r="B270" s="100" t="s">
        <v>76</v>
      </c>
      <c r="C270" s="100" t="s">
        <v>85</v>
      </c>
      <c r="D270" s="692" t="s">
        <v>276</v>
      </c>
      <c r="E270" s="693"/>
      <c r="F270" s="693"/>
      <c r="G270" s="694"/>
      <c r="H270" s="100" t="s">
        <v>151</v>
      </c>
      <c r="I270" s="152">
        <v>435.1</v>
      </c>
      <c r="J270" s="169"/>
      <c r="K270" s="152">
        <v>176</v>
      </c>
      <c r="L270" s="151">
        <f t="shared" si="42"/>
        <v>40.450471156056075</v>
      </c>
      <c r="M270" s="183"/>
    </row>
    <row r="271" spans="1:13" s="111" customFormat="1" ht="31.5" x14ac:dyDescent="0.25">
      <c r="A271" s="107" t="s">
        <v>662</v>
      </c>
      <c r="B271" s="100" t="s">
        <v>76</v>
      </c>
      <c r="C271" s="100" t="s">
        <v>85</v>
      </c>
      <c r="D271" s="692" t="s">
        <v>107</v>
      </c>
      <c r="E271" s="693"/>
      <c r="F271" s="693"/>
      <c r="G271" s="694"/>
      <c r="H271" s="100"/>
      <c r="I271" s="147">
        <f>I272</f>
        <v>178.39999999999998</v>
      </c>
      <c r="J271" s="147">
        <f>J272</f>
        <v>0</v>
      </c>
      <c r="K271" s="147">
        <f>K272</f>
        <v>18.7</v>
      </c>
      <c r="L271" s="151">
        <f t="shared" si="42"/>
        <v>10.482062780269059</v>
      </c>
      <c r="M271" s="231"/>
    </row>
    <row r="272" spans="1:13" s="111" customFormat="1" ht="47.25" x14ac:dyDescent="0.25">
      <c r="A272" s="107" t="s">
        <v>663</v>
      </c>
      <c r="B272" s="100" t="s">
        <v>76</v>
      </c>
      <c r="C272" s="100" t="s">
        <v>85</v>
      </c>
      <c r="D272" s="692" t="s">
        <v>108</v>
      </c>
      <c r="E272" s="693"/>
      <c r="F272" s="693"/>
      <c r="G272" s="694"/>
      <c r="H272" s="100"/>
      <c r="I272" s="147">
        <f>I273+I276</f>
        <v>178.39999999999998</v>
      </c>
      <c r="J272" s="147">
        <f>J273+J276</f>
        <v>0</v>
      </c>
      <c r="K272" s="147">
        <f>K273+K276</f>
        <v>18.7</v>
      </c>
      <c r="L272" s="151">
        <f t="shared" si="42"/>
        <v>10.482062780269059</v>
      </c>
      <c r="M272" s="231"/>
    </row>
    <row r="273" spans="1:13" s="111" customFormat="1" ht="31.5" x14ac:dyDescent="0.25">
      <c r="A273" s="107" t="s">
        <v>395</v>
      </c>
      <c r="B273" s="100" t="s">
        <v>76</v>
      </c>
      <c r="C273" s="100" t="s">
        <v>85</v>
      </c>
      <c r="D273" s="692" t="s">
        <v>394</v>
      </c>
      <c r="E273" s="693"/>
      <c r="F273" s="693"/>
      <c r="G273" s="694"/>
      <c r="H273" s="100"/>
      <c r="I273" s="147">
        <f t="shared" ref="I273:K274" si="57">I274</f>
        <v>18.7</v>
      </c>
      <c r="J273" s="147">
        <f t="shared" si="57"/>
        <v>0</v>
      </c>
      <c r="K273" s="147">
        <f t="shared" si="57"/>
        <v>18.7</v>
      </c>
      <c r="L273" s="151">
        <f t="shared" si="42"/>
        <v>100</v>
      </c>
      <c r="M273" s="231"/>
    </row>
    <row r="274" spans="1:13" s="111" customFormat="1" ht="31.5" x14ac:dyDescent="0.25">
      <c r="A274" s="103" t="s">
        <v>513</v>
      </c>
      <c r="B274" s="100" t="s">
        <v>76</v>
      </c>
      <c r="C274" s="100" t="s">
        <v>85</v>
      </c>
      <c r="D274" s="692" t="s">
        <v>394</v>
      </c>
      <c r="E274" s="693"/>
      <c r="F274" s="693"/>
      <c r="G274" s="694"/>
      <c r="H274" s="100" t="s">
        <v>511</v>
      </c>
      <c r="I274" s="147">
        <f t="shared" si="57"/>
        <v>18.7</v>
      </c>
      <c r="J274" s="147">
        <f t="shared" si="57"/>
        <v>0</v>
      </c>
      <c r="K274" s="147">
        <f t="shared" si="57"/>
        <v>18.7</v>
      </c>
      <c r="L274" s="151">
        <f t="shared" ref="L274:L337" si="58">K274/I274*100</f>
        <v>100</v>
      </c>
      <c r="M274" s="231"/>
    </row>
    <row r="275" spans="1:13" s="111" customFormat="1" ht="31.5" x14ac:dyDescent="0.25">
      <c r="A275" s="103" t="s">
        <v>514</v>
      </c>
      <c r="B275" s="100" t="s">
        <v>76</v>
      </c>
      <c r="C275" s="100" t="s">
        <v>85</v>
      </c>
      <c r="D275" s="692" t="s">
        <v>394</v>
      </c>
      <c r="E275" s="693"/>
      <c r="F275" s="693"/>
      <c r="G275" s="694"/>
      <c r="H275" s="100" t="s">
        <v>512</v>
      </c>
      <c r="I275" s="147">
        <v>18.7</v>
      </c>
      <c r="J275" s="147"/>
      <c r="K275" s="147">
        <v>18.7</v>
      </c>
      <c r="L275" s="151">
        <f t="shared" si="58"/>
        <v>100</v>
      </c>
      <c r="M275" s="231"/>
    </row>
    <row r="276" spans="1:13" s="111" customFormat="1" ht="52.5" customHeight="1" x14ac:dyDescent="0.25">
      <c r="A276" s="107" t="s">
        <v>639</v>
      </c>
      <c r="B276" s="100" t="s">
        <v>76</v>
      </c>
      <c r="C276" s="100" t="s">
        <v>85</v>
      </c>
      <c r="D276" s="692" t="s">
        <v>131</v>
      </c>
      <c r="E276" s="693"/>
      <c r="F276" s="693"/>
      <c r="G276" s="694"/>
      <c r="H276" s="100"/>
      <c r="I276" s="147">
        <f t="shared" ref="I276:K277" si="59">I277</f>
        <v>159.69999999999999</v>
      </c>
      <c r="J276" s="147">
        <f t="shared" si="59"/>
        <v>0</v>
      </c>
      <c r="K276" s="147">
        <f t="shared" si="59"/>
        <v>0</v>
      </c>
      <c r="L276" s="151">
        <f t="shared" si="58"/>
        <v>0</v>
      </c>
      <c r="M276" s="231"/>
    </row>
    <row r="277" spans="1:13" s="111" customFormat="1" ht="31.5" x14ac:dyDescent="0.25">
      <c r="A277" s="103" t="s">
        <v>513</v>
      </c>
      <c r="B277" s="100" t="s">
        <v>76</v>
      </c>
      <c r="C277" s="100" t="s">
        <v>85</v>
      </c>
      <c r="D277" s="692" t="s">
        <v>131</v>
      </c>
      <c r="E277" s="693"/>
      <c r="F277" s="693"/>
      <c r="G277" s="694"/>
      <c r="H277" s="100" t="s">
        <v>511</v>
      </c>
      <c r="I277" s="147">
        <f t="shared" si="59"/>
        <v>159.69999999999999</v>
      </c>
      <c r="J277" s="147">
        <f t="shared" si="59"/>
        <v>0</v>
      </c>
      <c r="K277" s="147">
        <f t="shared" si="59"/>
        <v>0</v>
      </c>
      <c r="L277" s="151">
        <f t="shared" si="58"/>
        <v>0</v>
      </c>
      <c r="M277" s="726"/>
    </row>
    <row r="278" spans="1:13" s="111" customFormat="1" ht="31.5" x14ac:dyDescent="0.25">
      <c r="A278" s="103" t="s">
        <v>514</v>
      </c>
      <c r="B278" s="100" t="s">
        <v>76</v>
      </c>
      <c r="C278" s="100" t="s">
        <v>85</v>
      </c>
      <c r="D278" s="692" t="s">
        <v>131</v>
      </c>
      <c r="E278" s="693"/>
      <c r="F278" s="693"/>
      <c r="G278" s="694"/>
      <c r="H278" s="100" t="s">
        <v>512</v>
      </c>
      <c r="I278" s="147">
        <v>159.69999999999999</v>
      </c>
      <c r="J278" s="147"/>
      <c r="K278" s="147">
        <v>0</v>
      </c>
      <c r="L278" s="151">
        <f t="shared" si="58"/>
        <v>0</v>
      </c>
      <c r="M278" s="726"/>
    </row>
    <row r="279" spans="1:13" s="111" customFormat="1" x14ac:dyDescent="0.25">
      <c r="A279" s="194" t="s">
        <v>668</v>
      </c>
      <c r="B279" s="100" t="s">
        <v>76</v>
      </c>
      <c r="C279" s="100" t="s">
        <v>138</v>
      </c>
      <c r="D279" s="427"/>
      <c r="E279" s="428"/>
      <c r="F279" s="428"/>
      <c r="G279" s="429"/>
      <c r="H279" s="100"/>
      <c r="I279" s="431">
        <f>I280</f>
        <v>1928.9</v>
      </c>
      <c r="J279" s="431"/>
      <c r="K279" s="153">
        <f>K280</f>
        <v>951.1</v>
      </c>
      <c r="L279" s="151">
        <f t="shared" si="58"/>
        <v>49.307895691845097</v>
      </c>
      <c r="M279" s="430"/>
    </row>
    <row r="280" spans="1:13" s="111" customFormat="1" ht="47.25" x14ac:dyDescent="0.25">
      <c r="A280" s="184" t="s">
        <v>363</v>
      </c>
      <c r="B280" s="100" t="s">
        <v>76</v>
      </c>
      <c r="C280" s="100" t="s">
        <v>138</v>
      </c>
      <c r="D280" s="427" t="s">
        <v>198</v>
      </c>
      <c r="E280" s="428"/>
      <c r="F280" s="428"/>
      <c r="G280" s="429"/>
      <c r="H280" s="100"/>
      <c r="I280" s="431">
        <f>I281</f>
        <v>1928.9</v>
      </c>
      <c r="J280" s="431"/>
      <c r="K280" s="153">
        <f>K281</f>
        <v>951.1</v>
      </c>
      <c r="L280" s="151">
        <f t="shared" si="58"/>
        <v>49.307895691845097</v>
      </c>
      <c r="M280" s="430"/>
    </row>
    <row r="281" spans="1:13" s="111" customFormat="1" ht="63" x14ac:dyDescent="0.25">
      <c r="A281" s="107" t="s">
        <v>669</v>
      </c>
      <c r="B281" s="100" t="s">
        <v>76</v>
      </c>
      <c r="C281" s="100" t="s">
        <v>138</v>
      </c>
      <c r="D281" s="427" t="s">
        <v>670</v>
      </c>
      <c r="E281" s="428"/>
      <c r="F281" s="428"/>
      <c r="G281" s="429"/>
      <c r="H281" s="100"/>
      <c r="I281" s="431">
        <f>I282</f>
        <v>1928.9</v>
      </c>
      <c r="J281" s="431"/>
      <c r="K281" s="153">
        <f>K282</f>
        <v>951.1</v>
      </c>
      <c r="L281" s="151">
        <f t="shared" si="58"/>
        <v>49.307895691845097</v>
      </c>
      <c r="M281" s="430"/>
    </row>
    <row r="282" spans="1:13" s="111" customFormat="1" ht="51" customHeight="1" x14ac:dyDescent="0.25">
      <c r="A282" s="107" t="s">
        <v>690</v>
      </c>
      <c r="B282" s="100" t="s">
        <v>76</v>
      </c>
      <c r="C282" s="100" t="s">
        <v>138</v>
      </c>
      <c r="D282" s="443" t="s">
        <v>671</v>
      </c>
      <c r="E282" s="444"/>
      <c r="F282" s="444"/>
      <c r="G282" s="445"/>
      <c r="H282" s="100"/>
      <c r="I282" s="451">
        <f>I284</f>
        <v>1928.9</v>
      </c>
      <c r="J282" s="451"/>
      <c r="K282" s="153">
        <f>K283</f>
        <v>951.1</v>
      </c>
      <c r="L282" s="151">
        <f t="shared" si="58"/>
        <v>49.307895691845097</v>
      </c>
      <c r="M282" s="448"/>
    </row>
    <row r="283" spans="1:13" s="111" customFormat="1" ht="33.75" customHeight="1" x14ac:dyDescent="0.25">
      <c r="A283" s="103" t="s">
        <v>513</v>
      </c>
      <c r="B283" s="100" t="s">
        <v>76</v>
      </c>
      <c r="C283" s="100" t="s">
        <v>138</v>
      </c>
      <c r="D283" s="443" t="s">
        <v>671</v>
      </c>
      <c r="E283" s="444"/>
      <c r="F283" s="444"/>
      <c r="G283" s="445"/>
      <c r="H283" s="100" t="s">
        <v>511</v>
      </c>
      <c r="I283" s="451">
        <v>1928.9</v>
      </c>
      <c r="J283" s="451"/>
      <c r="K283" s="153">
        <f>K284</f>
        <v>951.1</v>
      </c>
      <c r="L283" s="151">
        <f t="shared" si="58"/>
        <v>49.307895691845097</v>
      </c>
      <c r="M283" s="448"/>
    </row>
    <row r="284" spans="1:13" s="111" customFormat="1" ht="31.5" x14ac:dyDescent="0.25">
      <c r="A284" s="103" t="s">
        <v>514</v>
      </c>
      <c r="B284" s="100" t="s">
        <v>76</v>
      </c>
      <c r="C284" s="100" t="s">
        <v>138</v>
      </c>
      <c r="D284" s="443" t="s">
        <v>671</v>
      </c>
      <c r="E284" s="444"/>
      <c r="F284" s="444"/>
      <c r="G284" s="445"/>
      <c r="H284" s="100" t="s">
        <v>512</v>
      </c>
      <c r="I284" s="451">
        <v>1928.9</v>
      </c>
      <c r="J284" s="451"/>
      <c r="K284" s="153">
        <v>951.1</v>
      </c>
      <c r="L284" s="151">
        <f t="shared" si="58"/>
        <v>49.307895691845097</v>
      </c>
      <c r="M284" s="435"/>
    </row>
    <row r="285" spans="1:13" s="111" customFormat="1" ht="27" customHeight="1" x14ac:dyDescent="0.25">
      <c r="A285" s="194" t="s">
        <v>532</v>
      </c>
      <c r="B285" s="129" t="s">
        <v>76</v>
      </c>
      <c r="C285" s="129" t="s">
        <v>81</v>
      </c>
      <c r="D285" s="751"/>
      <c r="E285" s="752"/>
      <c r="F285" s="752"/>
      <c r="G285" s="753"/>
      <c r="H285" s="129"/>
      <c r="I285" s="109">
        <f>I286</f>
        <v>10138.200000000001</v>
      </c>
      <c r="J285" s="109">
        <f>J286</f>
        <v>0</v>
      </c>
      <c r="K285" s="109">
        <f>K286</f>
        <v>6367.1</v>
      </c>
      <c r="L285" s="151">
        <f t="shared" si="58"/>
        <v>62.803061687479037</v>
      </c>
      <c r="M285" s="432"/>
    </row>
    <row r="286" spans="1:13" s="111" customFormat="1" ht="31.5" x14ac:dyDescent="0.25">
      <c r="A286" s="107" t="s">
        <v>324</v>
      </c>
      <c r="B286" s="100" t="s">
        <v>76</v>
      </c>
      <c r="C286" s="100" t="s">
        <v>81</v>
      </c>
      <c r="D286" s="692" t="s">
        <v>123</v>
      </c>
      <c r="E286" s="693"/>
      <c r="F286" s="693"/>
      <c r="G286" s="694"/>
      <c r="H286" s="100"/>
      <c r="I286" s="108">
        <f>I287+I303</f>
        <v>10138.200000000001</v>
      </c>
      <c r="J286" s="108">
        <f>J287+J303</f>
        <v>0</v>
      </c>
      <c r="K286" s="108">
        <f>K287+K303</f>
        <v>6367.1</v>
      </c>
      <c r="L286" s="151">
        <f t="shared" si="58"/>
        <v>62.803061687479037</v>
      </c>
      <c r="M286" s="183"/>
    </row>
    <row r="287" spans="1:13" s="111" customFormat="1" ht="31.5" x14ac:dyDescent="0.25">
      <c r="A287" s="107" t="s">
        <v>325</v>
      </c>
      <c r="B287" s="100" t="s">
        <v>76</v>
      </c>
      <c r="C287" s="100" t="s">
        <v>81</v>
      </c>
      <c r="D287" s="692" t="s">
        <v>277</v>
      </c>
      <c r="E287" s="693"/>
      <c r="F287" s="693"/>
      <c r="G287" s="694"/>
      <c r="H287" s="100"/>
      <c r="I287" s="108">
        <f>I288+I294+I297+I300+I291</f>
        <v>7494.1</v>
      </c>
      <c r="J287" s="108">
        <f>J288+J294+J297+J300</f>
        <v>0</v>
      </c>
      <c r="K287" s="108">
        <f>K288+K294+K297+K300</f>
        <v>3723.0000000000005</v>
      </c>
      <c r="L287" s="151">
        <f t="shared" si="58"/>
        <v>49.679080876956547</v>
      </c>
      <c r="M287" s="183"/>
    </row>
    <row r="288" spans="1:13" s="111" customFormat="1" ht="47.25" x14ac:dyDescent="0.25">
      <c r="A288" s="107" t="s">
        <v>459</v>
      </c>
      <c r="B288" s="100" t="s">
        <v>76</v>
      </c>
      <c r="C288" s="100" t="s">
        <v>81</v>
      </c>
      <c r="D288" s="692" t="s">
        <v>279</v>
      </c>
      <c r="E288" s="693"/>
      <c r="F288" s="693"/>
      <c r="G288" s="694"/>
      <c r="H288" s="100"/>
      <c r="I288" s="108">
        <f t="shared" ref="I288:K289" si="60">I289</f>
        <v>1250</v>
      </c>
      <c r="J288" s="108">
        <f t="shared" si="60"/>
        <v>0</v>
      </c>
      <c r="K288" s="108">
        <f t="shared" si="60"/>
        <v>1218.4000000000001</v>
      </c>
      <c r="L288" s="151">
        <f t="shared" si="58"/>
        <v>97.472000000000008</v>
      </c>
      <c r="M288" s="183"/>
    </row>
    <row r="289" spans="1:13" s="111" customFormat="1" ht="31.5" x14ac:dyDescent="0.25">
      <c r="A289" s="103" t="s">
        <v>513</v>
      </c>
      <c r="B289" s="100" t="s">
        <v>76</v>
      </c>
      <c r="C289" s="100" t="s">
        <v>81</v>
      </c>
      <c r="D289" s="692" t="s">
        <v>279</v>
      </c>
      <c r="E289" s="693"/>
      <c r="F289" s="693"/>
      <c r="G289" s="694"/>
      <c r="H289" s="100" t="s">
        <v>511</v>
      </c>
      <c r="I289" s="108">
        <f t="shared" si="60"/>
        <v>1250</v>
      </c>
      <c r="J289" s="108">
        <f t="shared" si="60"/>
        <v>0</v>
      </c>
      <c r="K289" s="108">
        <f t="shared" si="60"/>
        <v>1218.4000000000001</v>
      </c>
      <c r="L289" s="151">
        <f t="shared" si="58"/>
        <v>97.472000000000008</v>
      </c>
      <c r="M289" s="183"/>
    </row>
    <row r="290" spans="1:13" s="111" customFormat="1" ht="30" customHeight="1" x14ac:dyDescent="0.25">
      <c r="A290" s="103" t="s">
        <v>514</v>
      </c>
      <c r="B290" s="100" t="s">
        <v>76</v>
      </c>
      <c r="C290" s="100" t="s">
        <v>81</v>
      </c>
      <c r="D290" s="692" t="s">
        <v>279</v>
      </c>
      <c r="E290" s="693"/>
      <c r="F290" s="693"/>
      <c r="G290" s="694"/>
      <c r="H290" s="100" t="s">
        <v>512</v>
      </c>
      <c r="I290" s="108">
        <f>300+800+150</f>
        <v>1250</v>
      </c>
      <c r="J290" s="118"/>
      <c r="K290" s="108">
        <v>1218.4000000000001</v>
      </c>
      <c r="L290" s="151">
        <f t="shared" si="58"/>
        <v>97.472000000000008</v>
      </c>
      <c r="M290" s="183"/>
    </row>
    <row r="291" spans="1:13" s="111" customFormat="1" ht="30" hidden="1" customHeight="1" x14ac:dyDescent="0.25">
      <c r="A291" s="107" t="s">
        <v>722</v>
      </c>
      <c r="B291" s="100" t="s">
        <v>76</v>
      </c>
      <c r="C291" s="100" t="s">
        <v>81</v>
      </c>
      <c r="D291" s="692" t="s">
        <v>721</v>
      </c>
      <c r="E291" s="693"/>
      <c r="F291" s="693"/>
      <c r="G291" s="694"/>
      <c r="H291" s="100"/>
      <c r="I291" s="108">
        <f>I292</f>
        <v>0</v>
      </c>
      <c r="J291" s="118"/>
      <c r="K291" s="108">
        <f t="shared" ref="K291:K293" si="61">K292</f>
        <v>1741</v>
      </c>
      <c r="L291" s="151" t="e">
        <f t="shared" si="58"/>
        <v>#DIV/0!</v>
      </c>
      <c r="M291" s="595"/>
    </row>
    <row r="292" spans="1:13" s="111" customFormat="1" ht="30" hidden="1" customHeight="1" x14ac:dyDescent="0.25">
      <c r="A292" s="103" t="s">
        <v>513</v>
      </c>
      <c r="B292" s="100" t="s">
        <v>76</v>
      </c>
      <c r="C292" s="100" t="s">
        <v>81</v>
      </c>
      <c r="D292" s="692" t="s">
        <v>721</v>
      </c>
      <c r="E292" s="693"/>
      <c r="F292" s="693"/>
      <c r="G292" s="694"/>
      <c r="H292" s="100" t="s">
        <v>511</v>
      </c>
      <c r="I292" s="108">
        <f>I293</f>
        <v>0</v>
      </c>
      <c r="J292" s="118"/>
      <c r="K292" s="108">
        <f t="shared" si="61"/>
        <v>1741</v>
      </c>
      <c r="L292" s="151" t="e">
        <f t="shared" si="58"/>
        <v>#DIV/0!</v>
      </c>
      <c r="M292" s="595"/>
    </row>
    <row r="293" spans="1:13" s="111" customFormat="1" ht="30" hidden="1" customHeight="1" x14ac:dyDescent="0.25">
      <c r="A293" s="103" t="s">
        <v>514</v>
      </c>
      <c r="B293" s="100" t="s">
        <v>76</v>
      </c>
      <c r="C293" s="100" t="s">
        <v>81</v>
      </c>
      <c r="D293" s="692" t="s">
        <v>721</v>
      </c>
      <c r="E293" s="693"/>
      <c r="F293" s="693"/>
      <c r="G293" s="694"/>
      <c r="H293" s="100" t="s">
        <v>512</v>
      </c>
      <c r="I293" s="108"/>
      <c r="J293" s="118"/>
      <c r="K293" s="108">
        <f t="shared" si="61"/>
        <v>1741</v>
      </c>
      <c r="L293" s="151" t="e">
        <f t="shared" si="58"/>
        <v>#DIV/0!</v>
      </c>
      <c r="M293" s="595"/>
    </row>
    <row r="294" spans="1:13" s="111" customFormat="1" ht="31.5" x14ac:dyDescent="0.25">
      <c r="A294" s="107" t="s">
        <v>496</v>
      </c>
      <c r="B294" s="100" t="s">
        <v>76</v>
      </c>
      <c r="C294" s="100" t="s">
        <v>81</v>
      </c>
      <c r="D294" s="692" t="s">
        <v>497</v>
      </c>
      <c r="E294" s="693"/>
      <c r="F294" s="693"/>
      <c r="G294" s="694"/>
      <c r="H294" s="100"/>
      <c r="I294" s="108">
        <f t="shared" ref="I294:K295" si="62">I295</f>
        <v>3014.1</v>
      </c>
      <c r="J294" s="108">
        <f t="shared" si="62"/>
        <v>0</v>
      </c>
      <c r="K294" s="108">
        <f t="shared" si="62"/>
        <v>1741</v>
      </c>
      <c r="L294" s="151">
        <f t="shared" si="58"/>
        <v>57.761852625991175</v>
      </c>
      <c r="M294" s="195"/>
    </row>
    <row r="295" spans="1:13" s="111" customFormat="1" ht="31.5" x14ac:dyDescent="0.25">
      <c r="A295" s="103" t="s">
        <v>513</v>
      </c>
      <c r="B295" s="100" t="s">
        <v>76</v>
      </c>
      <c r="C295" s="100" t="s">
        <v>81</v>
      </c>
      <c r="D295" s="692" t="s">
        <v>497</v>
      </c>
      <c r="E295" s="693"/>
      <c r="F295" s="693"/>
      <c r="G295" s="694"/>
      <c r="H295" s="100" t="s">
        <v>511</v>
      </c>
      <c r="I295" s="108">
        <f t="shared" si="62"/>
        <v>3014.1</v>
      </c>
      <c r="J295" s="108">
        <f t="shared" si="62"/>
        <v>0</v>
      </c>
      <c r="K295" s="108">
        <f t="shared" si="62"/>
        <v>1741</v>
      </c>
      <c r="L295" s="151">
        <f t="shared" si="58"/>
        <v>57.761852625991175</v>
      </c>
      <c r="M295" s="195"/>
    </row>
    <row r="296" spans="1:13" s="111" customFormat="1" ht="31.5" x14ac:dyDescent="0.25">
      <c r="A296" s="103" t="s">
        <v>514</v>
      </c>
      <c r="B296" s="100" t="s">
        <v>76</v>
      </c>
      <c r="C296" s="100" t="s">
        <v>81</v>
      </c>
      <c r="D296" s="692" t="s">
        <v>497</v>
      </c>
      <c r="E296" s="693"/>
      <c r="F296" s="693"/>
      <c r="G296" s="694"/>
      <c r="H296" s="100" t="s">
        <v>512</v>
      </c>
      <c r="I296" s="108">
        <v>3014.1</v>
      </c>
      <c r="J296" s="118"/>
      <c r="K296" s="108">
        <v>1741</v>
      </c>
      <c r="L296" s="151">
        <f t="shared" si="58"/>
        <v>57.761852625991175</v>
      </c>
      <c r="M296" s="195"/>
    </row>
    <row r="297" spans="1:13" s="111" customFormat="1" ht="38.25" customHeight="1" x14ac:dyDescent="0.25">
      <c r="A297" s="107" t="s">
        <v>498</v>
      </c>
      <c r="B297" s="100" t="s">
        <v>76</v>
      </c>
      <c r="C297" s="100" t="s">
        <v>81</v>
      </c>
      <c r="D297" s="692" t="s">
        <v>499</v>
      </c>
      <c r="E297" s="693"/>
      <c r="F297" s="693"/>
      <c r="G297" s="694"/>
      <c r="H297" s="100"/>
      <c r="I297" s="108">
        <f t="shared" ref="I297:K298" si="63">I298</f>
        <v>2480</v>
      </c>
      <c r="J297" s="108">
        <f t="shared" si="63"/>
        <v>0</v>
      </c>
      <c r="K297" s="108">
        <f t="shared" si="63"/>
        <v>595.70000000000005</v>
      </c>
      <c r="L297" s="151">
        <f t="shared" si="58"/>
        <v>24.020161290322584</v>
      </c>
      <c r="M297" s="195"/>
    </row>
    <row r="298" spans="1:13" s="111" customFormat="1" ht="38.25" customHeight="1" x14ac:dyDescent="0.25">
      <c r="A298" s="103" t="s">
        <v>513</v>
      </c>
      <c r="B298" s="100" t="s">
        <v>76</v>
      </c>
      <c r="C298" s="100" t="s">
        <v>81</v>
      </c>
      <c r="D298" s="692" t="s">
        <v>499</v>
      </c>
      <c r="E298" s="693"/>
      <c r="F298" s="693"/>
      <c r="G298" s="694"/>
      <c r="H298" s="100" t="s">
        <v>511</v>
      </c>
      <c r="I298" s="108">
        <f t="shared" si="63"/>
        <v>2480</v>
      </c>
      <c r="J298" s="108">
        <f t="shared" si="63"/>
        <v>0</v>
      </c>
      <c r="K298" s="108">
        <f t="shared" si="63"/>
        <v>595.70000000000005</v>
      </c>
      <c r="L298" s="151">
        <f t="shared" si="58"/>
        <v>24.020161290322584</v>
      </c>
      <c r="M298" s="195"/>
    </row>
    <row r="299" spans="1:13" s="111" customFormat="1" ht="29.25" customHeight="1" x14ac:dyDescent="0.25">
      <c r="A299" s="103" t="s">
        <v>514</v>
      </c>
      <c r="B299" s="100" t="s">
        <v>76</v>
      </c>
      <c r="C299" s="100" t="s">
        <v>81</v>
      </c>
      <c r="D299" s="692" t="s">
        <v>499</v>
      </c>
      <c r="E299" s="693"/>
      <c r="F299" s="693"/>
      <c r="G299" s="694"/>
      <c r="H299" s="100" t="s">
        <v>512</v>
      </c>
      <c r="I299" s="108">
        <v>2480</v>
      </c>
      <c r="J299" s="118"/>
      <c r="K299" s="108">
        <v>595.70000000000005</v>
      </c>
      <c r="L299" s="151">
        <f t="shared" si="58"/>
        <v>24.020161290322584</v>
      </c>
      <c r="M299" s="195"/>
    </row>
    <row r="300" spans="1:13" s="111" customFormat="1" ht="220.5" x14ac:dyDescent="0.25">
      <c r="A300" s="103" t="s">
        <v>570</v>
      </c>
      <c r="B300" s="100" t="s">
        <v>76</v>
      </c>
      <c r="C300" s="100" t="s">
        <v>81</v>
      </c>
      <c r="D300" s="692" t="s">
        <v>569</v>
      </c>
      <c r="E300" s="693"/>
      <c r="F300" s="693"/>
      <c r="G300" s="694"/>
      <c r="H300" s="100"/>
      <c r="I300" s="108">
        <f t="shared" ref="I300:K301" si="64">I301</f>
        <v>750</v>
      </c>
      <c r="J300" s="108">
        <f t="shared" si="64"/>
        <v>0</v>
      </c>
      <c r="K300" s="108">
        <f t="shared" si="64"/>
        <v>167.9</v>
      </c>
      <c r="L300" s="151">
        <f t="shared" si="58"/>
        <v>22.38666666666667</v>
      </c>
      <c r="M300" s="195"/>
    </row>
    <row r="301" spans="1:13" s="111" customFormat="1" ht="27.75" customHeight="1" x14ac:dyDescent="0.25">
      <c r="A301" s="107" t="s">
        <v>568</v>
      </c>
      <c r="B301" s="100" t="s">
        <v>76</v>
      </c>
      <c r="C301" s="100" t="s">
        <v>81</v>
      </c>
      <c r="D301" s="692" t="s">
        <v>569</v>
      </c>
      <c r="E301" s="693"/>
      <c r="F301" s="693"/>
      <c r="G301" s="694"/>
      <c r="H301" s="100" t="s">
        <v>567</v>
      </c>
      <c r="I301" s="108">
        <f t="shared" si="64"/>
        <v>750</v>
      </c>
      <c r="J301" s="108">
        <f t="shared" si="64"/>
        <v>0</v>
      </c>
      <c r="K301" s="108">
        <f t="shared" si="64"/>
        <v>167.9</v>
      </c>
      <c r="L301" s="151">
        <f t="shared" si="58"/>
        <v>22.38666666666667</v>
      </c>
      <c r="M301" s="183"/>
    </row>
    <row r="302" spans="1:13" s="111" customFormat="1" ht="36.75" customHeight="1" x14ac:dyDescent="0.25">
      <c r="A302" s="107" t="s">
        <v>236</v>
      </c>
      <c r="B302" s="100" t="s">
        <v>76</v>
      </c>
      <c r="C302" s="100" t="s">
        <v>81</v>
      </c>
      <c r="D302" s="692" t="s">
        <v>569</v>
      </c>
      <c r="E302" s="693"/>
      <c r="F302" s="693"/>
      <c r="G302" s="694"/>
      <c r="H302" s="100" t="s">
        <v>268</v>
      </c>
      <c r="I302" s="108">
        <v>750</v>
      </c>
      <c r="J302" s="118"/>
      <c r="K302" s="108">
        <v>167.9</v>
      </c>
      <c r="L302" s="151">
        <f t="shared" si="58"/>
        <v>22.38666666666667</v>
      </c>
      <c r="M302" s="268"/>
    </row>
    <row r="303" spans="1:13" s="111" customFormat="1" ht="37.5" customHeight="1" x14ac:dyDescent="0.25">
      <c r="A303" s="107" t="s">
        <v>653</v>
      </c>
      <c r="B303" s="100" t="s">
        <v>76</v>
      </c>
      <c r="C303" s="100" t="s">
        <v>81</v>
      </c>
      <c r="D303" s="232" t="s">
        <v>373</v>
      </c>
      <c r="E303" s="229"/>
      <c r="F303" s="229"/>
      <c r="G303" s="230"/>
      <c r="H303" s="100"/>
      <c r="I303" s="108">
        <f t="shared" ref="I303:K305" si="65">I304</f>
        <v>2644.1</v>
      </c>
      <c r="J303" s="108">
        <f t="shared" si="65"/>
        <v>0</v>
      </c>
      <c r="K303" s="108">
        <f t="shared" si="65"/>
        <v>2644.1</v>
      </c>
      <c r="L303" s="151">
        <f t="shared" si="58"/>
        <v>100</v>
      </c>
      <c r="M303" s="183"/>
    </row>
    <row r="304" spans="1:13" s="106" customFormat="1" ht="31.5" x14ac:dyDescent="0.25">
      <c r="A304" s="107" t="s">
        <v>500</v>
      </c>
      <c r="B304" s="100" t="s">
        <v>76</v>
      </c>
      <c r="C304" s="100" t="s">
        <v>81</v>
      </c>
      <c r="D304" s="692" t="s">
        <v>390</v>
      </c>
      <c r="E304" s="693"/>
      <c r="F304" s="693"/>
      <c r="G304" s="694"/>
      <c r="H304" s="100"/>
      <c r="I304" s="108">
        <f t="shared" si="65"/>
        <v>2644.1</v>
      </c>
      <c r="J304" s="108">
        <f t="shared" si="65"/>
        <v>0</v>
      </c>
      <c r="K304" s="108">
        <f t="shared" si="65"/>
        <v>2644.1</v>
      </c>
      <c r="L304" s="151">
        <f t="shared" si="58"/>
        <v>100</v>
      </c>
      <c r="M304" s="269"/>
    </row>
    <row r="305" spans="1:13" s="106" customFormat="1" ht="31.5" x14ac:dyDescent="0.25">
      <c r="A305" s="103" t="s">
        <v>513</v>
      </c>
      <c r="B305" s="100" t="s">
        <v>76</v>
      </c>
      <c r="C305" s="100" t="s">
        <v>81</v>
      </c>
      <c r="D305" s="217" t="s">
        <v>390</v>
      </c>
      <c r="E305" s="218"/>
      <c r="F305" s="218"/>
      <c r="G305" s="219"/>
      <c r="H305" s="100" t="s">
        <v>511</v>
      </c>
      <c r="I305" s="108">
        <f t="shared" si="65"/>
        <v>2644.1</v>
      </c>
      <c r="J305" s="108">
        <f t="shared" si="65"/>
        <v>0</v>
      </c>
      <c r="K305" s="108">
        <f t="shared" si="65"/>
        <v>2644.1</v>
      </c>
      <c r="L305" s="151">
        <f t="shared" si="58"/>
        <v>100</v>
      </c>
      <c r="M305" s="269"/>
    </row>
    <row r="306" spans="1:13" s="106" customFormat="1" ht="43.5" customHeight="1" x14ac:dyDescent="0.25">
      <c r="A306" s="103" t="s">
        <v>514</v>
      </c>
      <c r="B306" s="100" t="s">
        <v>76</v>
      </c>
      <c r="C306" s="100" t="s">
        <v>81</v>
      </c>
      <c r="D306" s="217" t="s">
        <v>390</v>
      </c>
      <c r="E306" s="218"/>
      <c r="F306" s="218"/>
      <c r="G306" s="219"/>
      <c r="H306" s="100" t="s">
        <v>512</v>
      </c>
      <c r="I306" s="108">
        <f>2511.9+132.2</f>
        <v>2644.1</v>
      </c>
      <c r="J306" s="108"/>
      <c r="K306" s="108">
        <v>2644.1</v>
      </c>
      <c r="L306" s="151">
        <f t="shared" si="58"/>
        <v>100</v>
      </c>
      <c r="M306" s="269"/>
    </row>
    <row r="307" spans="1:13" s="111" customFormat="1" x14ac:dyDescent="0.25">
      <c r="A307" s="194" t="s">
        <v>177</v>
      </c>
      <c r="B307" s="129" t="s">
        <v>76</v>
      </c>
      <c r="C307" s="129" t="s">
        <v>210</v>
      </c>
      <c r="D307" s="745"/>
      <c r="E307" s="746"/>
      <c r="F307" s="746"/>
      <c r="G307" s="747"/>
      <c r="H307" s="129"/>
      <c r="I307" s="151">
        <f t="shared" ref="I307:K310" si="66">I308</f>
        <v>2</v>
      </c>
      <c r="J307" s="151">
        <f t="shared" si="66"/>
        <v>0</v>
      </c>
      <c r="K307" s="151">
        <f t="shared" si="66"/>
        <v>0</v>
      </c>
      <c r="L307" s="151">
        <f t="shared" si="58"/>
        <v>0</v>
      </c>
      <c r="M307" s="183"/>
    </row>
    <row r="308" spans="1:13" s="111" customFormat="1" ht="63" x14ac:dyDescent="0.25">
      <c r="A308" s="107" t="s">
        <v>475</v>
      </c>
      <c r="B308" s="100" t="s">
        <v>76</v>
      </c>
      <c r="C308" s="100" t="s">
        <v>210</v>
      </c>
      <c r="D308" s="228" t="s">
        <v>336</v>
      </c>
      <c r="E308" s="229"/>
      <c r="F308" s="229"/>
      <c r="G308" s="230"/>
      <c r="H308" s="100"/>
      <c r="I308" s="108">
        <f t="shared" si="66"/>
        <v>2</v>
      </c>
      <c r="J308" s="108">
        <f t="shared" si="66"/>
        <v>0</v>
      </c>
      <c r="K308" s="108">
        <f t="shared" si="66"/>
        <v>0</v>
      </c>
      <c r="L308" s="151">
        <f t="shared" si="58"/>
        <v>0</v>
      </c>
      <c r="M308" s="183"/>
    </row>
    <row r="309" spans="1:13" s="111" customFormat="1" ht="44.25" customHeight="1" x14ac:dyDescent="0.25">
      <c r="A309" s="107" t="s">
        <v>654</v>
      </c>
      <c r="B309" s="100" t="s">
        <v>76</v>
      </c>
      <c r="C309" s="100" t="s">
        <v>210</v>
      </c>
      <c r="D309" s="228" t="s">
        <v>337</v>
      </c>
      <c r="E309" s="229"/>
      <c r="F309" s="229"/>
      <c r="G309" s="230"/>
      <c r="H309" s="100"/>
      <c r="I309" s="108">
        <f>I310</f>
        <v>2</v>
      </c>
      <c r="J309" s="108">
        <f t="shared" si="66"/>
        <v>0</v>
      </c>
      <c r="K309" s="108">
        <f t="shared" si="66"/>
        <v>0</v>
      </c>
      <c r="L309" s="151">
        <f t="shared" si="58"/>
        <v>0</v>
      </c>
      <c r="M309" s="183"/>
    </row>
    <row r="310" spans="1:13" s="111" customFormat="1" ht="31.5" x14ac:dyDescent="0.25">
      <c r="A310" s="107" t="s">
        <v>460</v>
      </c>
      <c r="B310" s="100" t="s">
        <v>76</v>
      </c>
      <c r="C310" s="100" t="s">
        <v>210</v>
      </c>
      <c r="D310" s="228" t="s">
        <v>339</v>
      </c>
      <c r="E310" s="229"/>
      <c r="F310" s="229"/>
      <c r="G310" s="230"/>
      <c r="H310" s="100"/>
      <c r="I310" s="108">
        <f>I311</f>
        <v>2</v>
      </c>
      <c r="J310" s="108">
        <f t="shared" si="66"/>
        <v>0</v>
      </c>
      <c r="K310" s="108">
        <f t="shared" si="66"/>
        <v>0</v>
      </c>
      <c r="L310" s="151">
        <f t="shared" si="58"/>
        <v>0</v>
      </c>
      <c r="M310" s="183"/>
    </row>
    <row r="311" spans="1:13" s="111" customFormat="1" ht="31.5" x14ac:dyDescent="0.25">
      <c r="A311" s="103" t="s">
        <v>513</v>
      </c>
      <c r="B311" s="100" t="s">
        <v>76</v>
      </c>
      <c r="C311" s="100" t="s">
        <v>210</v>
      </c>
      <c r="D311" s="228" t="s">
        <v>339</v>
      </c>
      <c r="E311" s="229"/>
      <c r="F311" s="229"/>
      <c r="G311" s="230"/>
      <c r="H311" s="100" t="s">
        <v>511</v>
      </c>
      <c r="I311" s="108">
        <f>I312</f>
        <v>2</v>
      </c>
      <c r="J311" s="108">
        <f>J312</f>
        <v>0</v>
      </c>
      <c r="K311" s="108">
        <f>K312</f>
        <v>0</v>
      </c>
      <c r="L311" s="151">
        <f t="shared" si="58"/>
        <v>0</v>
      </c>
      <c r="M311" s="183"/>
    </row>
    <row r="312" spans="1:13" s="111" customFormat="1" ht="30.75" customHeight="1" x14ac:dyDescent="0.25">
      <c r="A312" s="103" t="s">
        <v>514</v>
      </c>
      <c r="B312" s="100" t="s">
        <v>76</v>
      </c>
      <c r="C312" s="100" t="s">
        <v>210</v>
      </c>
      <c r="D312" s="228" t="s">
        <v>339</v>
      </c>
      <c r="E312" s="229"/>
      <c r="F312" s="229"/>
      <c r="G312" s="230"/>
      <c r="H312" s="100" t="s">
        <v>512</v>
      </c>
      <c r="I312" s="108">
        <v>2</v>
      </c>
      <c r="J312" s="108"/>
      <c r="K312" s="108">
        <v>0</v>
      </c>
      <c r="L312" s="151">
        <f t="shared" si="58"/>
        <v>0</v>
      </c>
      <c r="M312" s="183"/>
    </row>
    <row r="313" spans="1:13" s="242" customFormat="1" ht="20.25" customHeight="1" x14ac:dyDescent="0.25">
      <c r="A313" s="270" t="s">
        <v>55</v>
      </c>
      <c r="B313" s="129" t="s">
        <v>85</v>
      </c>
      <c r="C313" s="129"/>
      <c r="D313" s="271"/>
      <c r="E313" s="272"/>
      <c r="F313" s="272"/>
      <c r="G313" s="273"/>
      <c r="H313" s="129"/>
      <c r="I313" s="109">
        <f>I314+I326</f>
        <v>827.3</v>
      </c>
      <c r="J313" s="109">
        <f t="shared" ref="J313:K313" si="67">J314+J326</f>
        <v>0</v>
      </c>
      <c r="K313" s="109">
        <f t="shared" si="67"/>
        <v>798.8</v>
      </c>
      <c r="L313" s="151">
        <f t="shared" si="58"/>
        <v>96.555058624440946</v>
      </c>
      <c r="M313" s="183"/>
    </row>
    <row r="314" spans="1:13" s="111" customFormat="1" ht="24" customHeight="1" x14ac:dyDescent="0.25">
      <c r="A314" s="263" t="s">
        <v>341</v>
      </c>
      <c r="B314" s="100" t="s">
        <v>85</v>
      </c>
      <c r="C314" s="100" t="s">
        <v>72</v>
      </c>
      <c r="D314" s="704"/>
      <c r="E314" s="705"/>
      <c r="F314" s="705"/>
      <c r="G314" s="706"/>
      <c r="H314" s="100"/>
      <c r="I314" s="108">
        <f>I321+I315</f>
        <v>140</v>
      </c>
      <c r="J314" s="108">
        <f t="shared" ref="J314:K314" si="68">J321+J315</f>
        <v>0</v>
      </c>
      <c r="K314" s="108">
        <f t="shared" si="68"/>
        <v>111.5</v>
      </c>
      <c r="L314" s="151">
        <f t="shared" si="58"/>
        <v>79.642857142857139</v>
      </c>
      <c r="M314" s="183"/>
    </row>
    <row r="315" spans="1:13" s="111" customFormat="1" ht="44.25" hidden="1" customHeight="1" x14ac:dyDescent="0.25">
      <c r="A315" s="107" t="s">
        <v>542</v>
      </c>
      <c r="B315" s="100" t="s">
        <v>85</v>
      </c>
      <c r="C315" s="100" t="s">
        <v>72</v>
      </c>
      <c r="D315" s="710" t="s">
        <v>217</v>
      </c>
      <c r="E315" s="711"/>
      <c r="F315" s="711"/>
      <c r="G315" s="712"/>
      <c r="H315" s="100"/>
      <c r="I315" s="108">
        <f t="shared" ref="I315:K319" si="69">I316</f>
        <v>0</v>
      </c>
      <c r="J315" s="108">
        <f t="shared" si="69"/>
        <v>0</v>
      </c>
      <c r="K315" s="108">
        <f t="shared" si="69"/>
        <v>0</v>
      </c>
      <c r="L315" s="151" t="e">
        <f t="shared" si="58"/>
        <v>#DIV/0!</v>
      </c>
      <c r="M315" s="388"/>
    </row>
    <row r="316" spans="1:13" s="111" customFormat="1" ht="31.5" hidden="1" x14ac:dyDescent="0.25">
      <c r="A316" s="107" t="s">
        <v>543</v>
      </c>
      <c r="B316" s="100" t="s">
        <v>85</v>
      </c>
      <c r="C316" s="100" t="s">
        <v>72</v>
      </c>
      <c r="D316" s="710" t="s">
        <v>632</v>
      </c>
      <c r="E316" s="711"/>
      <c r="F316" s="711"/>
      <c r="G316" s="712"/>
      <c r="H316" s="100"/>
      <c r="I316" s="108">
        <f>I317</f>
        <v>0</v>
      </c>
      <c r="J316" s="108">
        <f t="shared" si="69"/>
        <v>0</v>
      </c>
      <c r="K316" s="108">
        <f t="shared" si="69"/>
        <v>0</v>
      </c>
      <c r="L316" s="151" t="e">
        <f t="shared" si="58"/>
        <v>#DIV/0!</v>
      </c>
      <c r="M316" s="388"/>
    </row>
    <row r="317" spans="1:13" s="111" customFormat="1" ht="39.75" hidden="1" customHeight="1" x14ac:dyDescent="0.25">
      <c r="A317" s="107" t="s">
        <v>655</v>
      </c>
      <c r="B317" s="100" t="s">
        <v>85</v>
      </c>
      <c r="C317" s="100" t="s">
        <v>72</v>
      </c>
      <c r="D317" s="710" t="s">
        <v>656</v>
      </c>
      <c r="E317" s="711"/>
      <c r="F317" s="711"/>
      <c r="G317" s="712"/>
      <c r="H317" s="100"/>
      <c r="I317" s="108">
        <f>I318</f>
        <v>0</v>
      </c>
      <c r="J317" s="108">
        <f>J318</f>
        <v>0</v>
      </c>
      <c r="K317" s="108">
        <f>K318</f>
        <v>0</v>
      </c>
      <c r="L317" s="151" t="e">
        <f t="shared" si="58"/>
        <v>#DIV/0!</v>
      </c>
      <c r="M317" s="690"/>
    </row>
    <row r="318" spans="1:13" s="111" customFormat="1" ht="45" hidden="1" customHeight="1" x14ac:dyDescent="0.25">
      <c r="A318" s="196" t="s">
        <v>693</v>
      </c>
      <c r="B318" s="100" t="s">
        <v>85</v>
      </c>
      <c r="C318" s="100" t="s">
        <v>72</v>
      </c>
      <c r="D318" s="710" t="s">
        <v>633</v>
      </c>
      <c r="E318" s="711"/>
      <c r="F318" s="711"/>
      <c r="G318" s="712"/>
      <c r="H318" s="100"/>
      <c r="I318" s="108">
        <f t="shared" si="69"/>
        <v>0</v>
      </c>
      <c r="J318" s="108">
        <f t="shared" si="69"/>
        <v>0</v>
      </c>
      <c r="K318" s="108">
        <f t="shared" si="69"/>
        <v>0</v>
      </c>
      <c r="L318" s="151" t="e">
        <f t="shared" si="58"/>
        <v>#DIV/0!</v>
      </c>
      <c r="M318" s="690"/>
    </row>
    <row r="319" spans="1:13" s="111" customFormat="1" ht="47.25" hidden="1" x14ac:dyDescent="0.25">
      <c r="A319" s="263" t="s">
        <v>636</v>
      </c>
      <c r="B319" s="100" t="s">
        <v>85</v>
      </c>
      <c r="C319" s="100" t="s">
        <v>72</v>
      </c>
      <c r="D319" s="710" t="s">
        <v>633</v>
      </c>
      <c r="E319" s="711"/>
      <c r="F319" s="711"/>
      <c r="G319" s="712"/>
      <c r="H319" s="100" t="s">
        <v>634</v>
      </c>
      <c r="I319" s="108">
        <f t="shared" si="69"/>
        <v>0</v>
      </c>
      <c r="J319" s="108">
        <f t="shared" si="69"/>
        <v>0</v>
      </c>
      <c r="K319" s="108">
        <f t="shared" si="69"/>
        <v>0</v>
      </c>
      <c r="L319" s="151" t="e">
        <f t="shared" si="58"/>
        <v>#DIV/0!</v>
      </c>
      <c r="M319" s="388"/>
    </row>
    <row r="320" spans="1:13" s="111" customFormat="1" ht="24" hidden="1" customHeight="1" x14ac:dyDescent="0.25">
      <c r="A320" s="263" t="s">
        <v>637</v>
      </c>
      <c r="B320" s="100" t="s">
        <v>85</v>
      </c>
      <c r="C320" s="100" t="s">
        <v>72</v>
      </c>
      <c r="D320" s="710" t="s">
        <v>633</v>
      </c>
      <c r="E320" s="711"/>
      <c r="F320" s="711"/>
      <c r="G320" s="712"/>
      <c r="H320" s="100" t="s">
        <v>635</v>
      </c>
      <c r="I320" s="108">
        <v>0</v>
      </c>
      <c r="J320" s="108"/>
      <c r="K320" s="108">
        <v>0</v>
      </c>
      <c r="L320" s="151" t="e">
        <f t="shared" si="58"/>
        <v>#DIV/0!</v>
      </c>
      <c r="M320" s="388"/>
    </row>
    <row r="321" spans="1:13" s="111" customFormat="1" ht="41.25" customHeight="1" x14ac:dyDescent="0.25">
      <c r="A321" s="107" t="s">
        <v>662</v>
      </c>
      <c r="B321" s="100" t="s">
        <v>85</v>
      </c>
      <c r="C321" s="100" t="s">
        <v>72</v>
      </c>
      <c r="D321" s="692" t="s">
        <v>107</v>
      </c>
      <c r="E321" s="693"/>
      <c r="F321" s="693"/>
      <c r="G321" s="694"/>
      <c r="H321" s="100"/>
      <c r="I321" s="108">
        <f t="shared" ref="I321:K322" si="70">I322</f>
        <v>140</v>
      </c>
      <c r="J321" s="108">
        <f t="shared" si="70"/>
        <v>0</v>
      </c>
      <c r="K321" s="108">
        <f t="shared" si="70"/>
        <v>111.5</v>
      </c>
      <c r="L321" s="151">
        <f t="shared" si="58"/>
        <v>79.642857142857139</v>
      </c>
      <c r="M321" s="183"/>
    </row>
    <row r="322" spans="1:13" s="111" customFormat="1" ht="43.5" customHeight="1" x14ac:dyDescent="0.25">
      <c r="A322" s="107" t="s">
        <v>663</v>
      </c>
      <c r="B322" s="100" t="s">
        <v>85</v>
      </c>
      <c r="C322" s="100" t="s">
        <v>72</v>
      </c>
      <c r="D322" s="692" t="s">
        <v>108</v>
      </c>
      <c r="E322" s="693"/>
      <c r="F322" s="693"/>
      <c r="G322" s="694"/>
      <c r="H322" s="100"/>
      <c r="I322" s="108">
        <f>I323</f>
        <v>140</v>
      </c>
      <c r="J322" s="108">
        <f t="shared" si="70"/>
        <v>0</v>
      </c>
      <c r="K322" s="108">
        <f t="shared" si="70"/>
        <v>111.5</v>
      </c>
      <c r="L322" s="151">
        <f t="shared" si="58"/>
        <v>79.642857142857139</v>
      </c>
      <c r="M322" s="183"/>
    </row>
    <row r="323" spans="1:13" s="111" customFormat="1" ht="30.75" customHeight="1" x14ac:dyDescent="0.25">
      <c r="A323" s="107" t="s">
        <v>58</v>
      </c>
      <c r="B323" s="100" t="s">
        <v>85</v>
      </c>
      <c r="C323" s="100" t="s">
        <v>72</v>
      </c>
      <c r="D323" s="692" t="s">
        <v>57</v>
      </c>
      <c r="E323" s="693"/>
      <c r="F323" s="693"/>
      <c r="G323" s="694"/>
      <c r="H323" s="100"/>
      <c r="I323" s="108">
        <f>I324</f>
        <v>140</v>
      </c>
      <c r="J323" s="108">
        <f t="shared" ref="J323:K324" si="71">J324</f>
        <v>0</v>
      </c>
      <c r="K323" s="108">
        <f t="shared" si="71"/>
        <v>111.5</v>
      </c>
      <c r="L323" s="151">
        <f t="shared" si="58"/>
        <v>79.642857142857139</v>
      </c>
      <c r="M323" s="183"/>
    </row>
    <row r="324" spans="1:13" s="111" customFormat="1" ht="30.75" customHeight="1" x14ac:dyDescent="0.25">
      <c r="A324" s="103" t="s">
        <v>513</v>
      </c>
      <c r="B324" s="100" t="s">
        <v>85</v>
      </c>
      <c r="C324" s="100" t="s">
        <v>72</v>
      </c>
      <c r="D324" s="692" t="s">
        <v>57</v>
      </c>
      <c r="E324" s="693"/>
      <c r="F324" s="693"/>
      <c r="G324" s="694"/>
      <c r="H324" s="100" t="s">
        <v>511</v>
      </c>
      <c r="I324" s="108">
        <f>I325</f>
        <v>140</v>
      </c>
      <c r="J324" s="108">
        <f t="shared" si="71"/>
        <v>0</v>
      </c>
      <c r="K324" s="108">
        <f t="shared" si="71"/>
        <v>111.5</v>
      </c>
      <c r="L324" s="151">
        <f t="shared" si="58"/>
        <v>79.642857142857139</v>
      </c>
      <c r="M324" s="183"/>
    </row>
    <row r="325" spans="1:13" s="111" customFormat="1" ht="31.5" x14ac:dyDescent="0.25">
      <c r="A325" s="103" t="s">
        <v>514</v>
      </c>
      <c r="B325" s="100" t="s">
        <v>85</v>
      </c>
      <c r="C325" s="100" t="s">
        <v>72</v>
      </c>
      <c r="D325" s="692" t="s">
        <v>57</v>
      </c>
      <c r="E325" s="693"/>
      <c r="F325" s="693"/>
      <c r="G325" s="694"/>
      <c r="H325" s="100" t="s">
        <v>512</v>
      </c>
      <c r="I325" s="108">
        <v>140</v>
      </c>
      <c r="J325" s="118"/>
      <c r="K325" s="108">
        <v>111.5</v>
      </c>
      <c r="L325" s="151">
        <f t="shared" si="58"/>
        <v>79.642857142857139</v>
      </c>
      <c r="M325" s="183"/>
    </row>
    <row r="326" spans="1:13" s="111" customFormat="1" ht="20.25" x14ac:dyDescent="0.3">
      <c r="A326" s="370" t="s">
        <v>677</v>
      </c>
      <c r="B326" s="100" t="s">
        <v>85</v>
      </c>
      <c r="C326" s="100" t="s">
        <v>92</v>
      </c>
      <c r="D326" s="414"/>
      <c r="E326" s="415"/>
      <c r="F326" s="415"/>
      <c r="G326" s="416"/>
      <c r="H326" s="100"/>
      <c r="I326" s="108">
        <f>I335+I345+I348+I327</f>
        <v>687.3</v>
      </c>
      <c r="J326" s="108">
        <f t="shared" ref="J326:K326" si="72">J335+J345+J348+J327</f>
        <v>0</v>
      </c>
      <c r="K326" s="108">
        <f t="shared" si="72"/>
        <v>687.3</v>
      </c>
      <c r="L326" s="151">
        <f t="shared" si="58"/>
        <v>100</v>
      </c>
      <c r="M326" s="418"/>
    </row>
    <row r="327" spans="1:13" s="111" customFormat="1" ht="63" x14ac:dyDescent="0.25">
      <c r="A327" s="107" t="s">
        <v>707</v>
      </c>
      <c r="B327" s="100" t="s">
        <v>85</v>
      </c>
      <c r="C327" s="100" t="s">
        <v>92</v>
      </c>
      <c r="D327" s="577" t="s">
        <v>706</v>
      </c>
      <c r="E327" s="578"/>
      <c r="F327" s="578"/>
      <c r="G327" s="579"/>
      <c r="H327" s="100"/>
      <c r="I327" s="108">
        <f>I328</f>
        <v>335.29999999999995</v>
      </c>
      <c r="J327" s="108">
        <f t="shared" ref="J327:K327" si="73">J328</f>
        <v>0</v>
      </c>
      <c r="K327" s="108">
        <f t="shared" si="73"/>
        <v>335.29999999999995</v>
      </c>
      <c r="L327" s="151">
        <f t="shared" si="58"/>
        <v>100</v>
      </c>
      <c r="M327" s="691"/>
    </row>
    <row r="328" spans="1:13" s="111" customFormat="1" ht="47.25" x14ac:dyDescent="0.25">
      <c r="A328" s="107" t="s">
        <v>709</v>
      </c>
      <c r="B328" s="100" t="s">
        <v>85</v>
      </c>
      <c r="C328" s="100" t="s">
        <v>92</v>
      </c>
      <c r="D328" s="577" t="s">
        <v>708</v>
      </c>
      <c r="E328" s="578"/>
      <c r="F328" s="578"/>
      <c r="G328" s="579"/>
      <c r="H328" s="100"/>
      <c r="I328" s="108">
        <f>I329+I334</f>
        <v>335.29999999999995</v>
      </c>
      <c r="J328" s="108">
        <f t="shared" ref="J328:K328" si="74">J329+J334</f>
        <v>0</v>
      </c>
      <c r="K328" s="108">
        <f t="shared" si="74"/>
        <v>335.29999999999995</v>
      </c>
      <c r="L328" s="151">
        <f t="shared" si="58"/>
        <v>100</v>
      </c>
      <c r="M328" s="691"/>
    </row>
    <row r="329" spans="1:13" s="111" customFormat="1" ht="78.75" x14ac:dyDescent="0.25">
      <c r="A329" s="107" t="s">
        <v>710</v>
      </c>
      <c r="B329" s="100" t="s">
        <v>85</v>
      </c>
      <c r="C329" s="100" t="s">
        <v>92</v>
      </c>
      <c r="D329" s="698" t="s">
        <v>711</v>
      </c>
      <c r="E329" s="699"/>
      <c r="F329" s="699"/>
      <c r="G329" s="700"/>
      <c r="H329" s="100"/>
      <c r="I329" s="108">
        <f>I330</f>
        <v>329.4</v>
      </c>
      <c r="J329" s="108">
        <f t="shared" ref="J329:K329" si="75">J330</f>
        <v>0</v>
      </c>
      <c r="K329" s="108">
        <f t="shared" si="75"/>
        <v>329.4</v>
      </c>
      <c r="L329" s="151">
        <f t="shared" si="58"/>
        <v>100</v>
      </c>
      <c r="M329" s="691"/>
    </row>
    <row r="330" spans="1:13" s="111" customFormat="1" x14ac:dyDescent="0.25">
      <c r="A330" s="298" t="s">
        <v>576</v>
      </c>
      <c r="B330" s="100" t="s">
        <v>85</v>
      </c>
      <c r="C330" s="100" t="s">
        <v>92</v>
      </c>
      <c r="D330" s="698" t="s">
        <v>711</v>
      </c>
      <c r="E330" s="699"/>
      <c r="F330" s="699"/>
      <c r="G330" s="700"/>
      <c r="H330" s="100" t="s">
        <v>567</v>
      </c>
      <c r="I330" s="108">
        <f>I331</f>
        <v>329.4</v>
      </c>
      <c r="J330" s="108">
        <f t="shared" ref="J330:K330" si="76">J331</f>
        <v>0</v>
      </c>
      <c r="K330" s="108">
        <f t="shared" si="76"/>
        <v>329.4</v>
      </c>
      <c r="L330" s="151">
        <f t="shared" si="58"/>
        <v>100</v>
      </c>
      <c r="M330" s="691"/>
    </row>
    <row r="331" spans="1:13" s="111" customFormat="1" x14ac:dyDescent="0.25">
      <c r="A331" s="107" t="s">
        <v>236</v>
      </c>
      <c r="B331" s="100" t="s">
        <v>85</v>
      </c>
      <c r="C331" s="100" t="s">
        <v>92</v>
      </c>
      <c r="D331" s="698" t="s">
        <v>711</v>
      </c>
      <c r="E331" s="699"/>
      <c r="F331" s="699"/>
      <c r="G331" s="700"/>
      <c r="H331" s="100" t="s">
        <v>268</v>
      </c>
      <c r="I331" s="108">
        <f>329.4-3.3+3.3</f>
        <v>329.4</v>
      </c>
      <c r="J331" s="118"/>
      <c r="K331" s="108">
        <v>329.4</v>
      </c>
      <c r="L331" s="151">
        <f t="shared" si="58"/>
        <v>100</v>
      </c>
      <c r="M331" s="691"/>
    </row>
    <row r="332" spans="1:13" s="111" customFormat="1" ht="78.75" x14ac:dyDescent="0.25">
      <c r="A332" s="107" t="s">
        <v>729</v>
      </c>
      <c r="B332" s="100" t="s">
        <v>85</v>
      </c>
      <c r="C332" s="100" t="s">
        <v>92</v>
      </c>
      <c r="D332" s="698" t="s">
        <v>728</v>
      </c>
      <c r="E332" s="699"/>
      <c r="F332" s="699"/>
      <c r="G332" s="700"/>
      <c r="H332" s="100"/>
      <c r="I332" s="108">
        <f>I333</f>
        <v>5.9</v>
      </c>
      <c r="J332" s="108">
        <f t="shared" ref="J332:K332" si="77">J333</f>
        <v>0</v>
      </c>
      <c r="K332" s="108">
        <f t="shared" si="77"/>
        <v>5.9</v>
      </c>
      <c r="L332" s="151">
        <f t="shared" si="58"/>
        <v>100</v>
      </c>
      <c r="M332" s="691"/>
    </row>
    <row r="333" spans="1:13" s="111" customFormat="1" x14ac:dyDescent="0.25">
      <c r="A333" s="298" t="s">
        <v>576</v>
      </c>
      <c r="B333" s="100" t="s">
        <v>85</v>
      </c>
      <c r="C333" s="100" t="s">
        <v>92</v>
      </c>
      <c r="D333" s="698" t="s">
        <v>728</v>
      </c>
      <c r="E333" s="699"/>
      <c r="F333" s="699"/>
      <c r="G333" s="700"/>
      <c r="H333" s="100" t="s">
        <v>567</v>
      </c>
      <c r="I333" s="108">
        <f>I334</f>
        <v>5.9</v>
      </c>
      <c r="J333" s="108">
        <f t="shared" ref="J333:K333" si="78">J334</f>
        <v>0</v>
      </c>
      <c r="K333" s="108">
        <f t="shared" si="78"/>
        <v>5.9</v>
      </c>
      <c r="L333" s="151">
        <f t="shared" si="58"/>
        <v>100</v>
      </c>
      <c r="M333" s="691"/>
    </row>
    <row r="334" spans="1:13" s="111" customFormat="1" x14ac:dyDescent="0.25">
      <c r="A334" s="107" t="s">
        <v>236</v>
      </c>
      <c r="B334" s="100" t="s">
        <v>85</v>
      </c>
      <c r="C334" s="100" t="s">
        <v>92</v>
      </c>
      <c r="D334" s="698" t="s">
        <v>728</v>
      </c>
      <c r="E334" s="699"/>
      <c r="F334" s="699"/>
      <c r="G334" s="700"/>
      <c r="H334" s="100" t="s">
        <v>268</v>
      </c>
      <c r="I334" s="108">
        <v>5.9</v>
      </c>
      <c r="J334" s="118"/>
      <c r="K334" s="108">
        <v>5.9</v>
      </c>
      <c r="L334" s="151">
        <f t="shared" si="58"/>
        <v>100</v>
      </c>
      <c r="M334" s="691"/>
    </row>
    <row r="335" spans="1:13" s="111" customFormat="1" ht="63" x14ac:dyDescent="0.25">
      <c r="A335" s="107" t="s">
        <v>420</v>
      </c>
      <c r="B335" s="100" t="s">
        <v>85</v>
      </c>
      <c r="C335" s="100" t="s">
        <v>92</v>
      </c>
      <c r="D335" s="710" t="s">
        <v>681</v>
      </c>
      <c r="E335" s="711"/>
      <c r="F335" s="711"/>
      <c r="G335" s="712"/>
      <c r="H335" s="100"/>
      <c r="I335" s="419">
        <f>I337</f>
        <v>352</v>
      </c>
      <c r="J335" s="419">
        <f t="shared" ref="J335:K335" si="79">J337</f>
        <v>0</v>
      </c>
      <c r="K335" s="419">
        <f t="shared" si="79"/>
        <v>352</v>
      </c>
      <c r="L335" s="151">
        <f t="shared" si="58"/>
        <v>100</v>
      </c>
      <c r="M335" s="691"/>
    </row>
    <row r="336" spans="1:13" s="111" customFormat="1" ht="31.5" x14ac:dyDescent="0.25">
      <c r="A336" s="107" t="s">
        <v>483</v>
      </c>
      <c r="B336" s="100" t="s">
        <v>85</v>
      </c>
      <c r="C336" s="100" t="s">
        <v>92</v>
      </c>
      <c r="D336" s="710" t="s">
        <v>682</v>
      </c>
      <c r="E336" s="711"/>
      <c r="F336" s="711"/>
      <c r="G336" s="712"/>
      <c r="H336" s="100"/>
      <c r="I336" s="419">
        <v>352</v>
      </c>
      <c r="J336" s="419">
        <v>352</v>
      </c>
      <c r="K336" s="419">
        <v>352</v>
      </c>
      <c r="L336" s="151">
        <f t="shared" si="58"/>
        <v>100</v>
      </c>
      <c r="M336" s="422"/>
    </row>
    <row r="337" spans="1:256" s="111" customFormat="1" ht="31.5" x14ac:dyDescent="0.25">
      <c r="A337" s="107" t="s">
        <v>678</v>
      </c>
      <c r="B337" s="100" t="s">
        <v>85</v>
      </c>
      <c r="C337" s="100" t="s">
        <v>92</v>
      </c>
      <c r="D337" s="710" t="s">
        <v>679</v>
      </c>
      <c r="E337" s="711"/>
      <c r="F337" s="711"/>
      <c r="G337" s="712"/>
      <c r="H337" s="107"/>
      <c r="I337" s="419">
        <f>I338</f>
        <v>352</v>
      </c>
      <c r="J337" s="419">
        <f t="shared" ref="J337:K337" si="80">J338</f>
        <v>0</v>
      </c>
      <c r="K337" s="419">
        <f t="shared" si="80"/>
        <v>352</v>
      </c>
      <c r="L337" s="151">
        <f t="shared" si="58"/>
        <v>100</v>
      </c>
      <c r="M337" s="107"/>
      <c r="N337" s="107"/>
      <c r="O337" s="107"/>
      <c r="P337" s="107"/>
      <c r="Q337" s="107"/>
      <c r="R337" s="107"/>
      <c r="S337" s="107"/>
      <c r="T337" s="107"/>
      <c r="U337" s="107"/>
      <c r="V337" s="107"/>
      <c r="W337" s="107"/>
      <c r="X337" s="107"/>
      <c r="Y337" s="107"/>
      <c r="Z337" s="107"/>
      <c r="AA337" s="107"/>
      <c r="AB337" s="107"/>
      <c r="AC337" s="107"/>
      <c r="AD337" s="107"/>
      <c r="AE337" s="107"/>
      <c r="AF337" s="107"/>
      <c r="AG337" s="107"/>
      <c r="AH337" s="107"/>
      <c r="AI337" s="107"/>
      <c r="AJ337" s="107"/>
      <c r="AK337" s="107"/>
      <c r="AL337" s="107"/>
      <c r="AM337" s="107"/>
      <c r="AN337" s="107"/>
      <c r="AO337" s="107"/>
      <c r="AP337" s="107"/>
      <c r="AQ337" s="107"/>
      <c r="AR337" s="107"/>
      <c r="AS337" s="107"/>
      <c r="AT337" s="107"/>
      <c r="AU337" s="107"/>
      <c r="AV337" s="107"/>
      <c r="AW337" s="107"/>
      <c r="AX337" s="107"/>
      <c r="AY337" s="107"/>
      <c r="AZ337" s="107"/>
      <c r="BA337" s="107"/>
      <c r="BB337" s="107"/>
      <c r="BC337" s="107"/>
      <c r="BD337" s="107"/>
      <c r="BE337" s="107"/>
      <c r="BF337" s="107"/>
      <c r="BG337" s="107"/>
      <c r="BH337" s="107"/>
      <c r="BI337" s="107"/>
      <c r="BJ337" s="107"/>
      <c r="BK337" s="107"/>
      <c r="BL337" s="107"/>
      <c r="BM337" s="107"/>
      <c r="BN337" s="107"/>
      <c r="BO337" s="107"/>
      <c r="BP337" s="107"/>
      <c r="BQ337" s="107"/>
      <c r="BR337" s="107"/>
      <c r="BS337" s="107"/>
      <c r="BT337" s="107"/>
      <c r="BU337" s="107"/>
      <c r="BV337" s="107"/>
      <c r="BW337" s="107"/>
      <c r="BX337" s="107"/>
      <c r="BY337" s="107"/>
      <c r="BZ337" s="107"/>
      <c r="CA337" s="107"/>
      <c r="CB337" s="107"/>
      <c r="CC337" s="107"/>
      <c r="CD337" s="107"/>
      <c r="CE337" s="107"/>
      <c r="CF337" s="107"/>
      <c r="CG337" s="107"/>
      <c r="CH337" s="107"/>
      <c r="CI337" s="107"/>
      <c r="CJ337" s="107"/>
      <c r="CK337" s="107"/>
      <c r="CL337" s="107"/>
      <c r="CM337" s="107"/>
      <c r="CN337" s="107"/>
      <c r="CO337" s="107"/>
      <c r="CP337" s="107"/>
      <c r="CQ337" s="107"/>
      <c r="CR337" s="107"/>
      <c r="CS337" s="107"/>
      <c r="CT337" s="107"/>
      <c r="CU337" s="107"/>
      <c r="CV337" s="107"/>
      <c r="CW337" s="107"/>
      <c r="CX337" s="107"/>
      <c r="CY337" s="107"/>
      <c r="CZ337" s="107"/>
      <c r="DA337" s="107"/>
      <c r="DB337" s="107"/>
      <c r="DC337" s="107"/>
      <c r="DD337" s="107"/>
      <c r="DE337" s="107"/>
      <c r="DF337" s="107"/>
      <c r="DG337" s="107"/>
      <c r="DH337" s="107"/>
      <c r="DI337" s="107"/>
      <c r="DJ337" s="107"/>
      <c r="DK337" s="107"/>
      <c r="DL337" s="107"/>
      <c r="DM337" s="107"/>
      <c r="DN337" s="107"/>
      <c r="DO337" s="107"/>
      <c r="DP337" s="107"/>
      <c r="DQ337" s="107"/>
      <c r="DR337" s="107"/>
      <c r="DS337" s="107"/>
      <c r="DT337" s="107"/>
      <c r="DU337" s="107"/>
      <c r="DV337" s="107"/>
      <c r="DW337" s="107"/>
      <c r="DX337" s="107"/>
      <c r="DY337" s="107"/>
      <c r="DZ337" s="107"/>
      <c r="EA337" s="107"/>
      <c r="EB337" s="107"/>
      <c r="EC337" s="107"/>
      <c r="ED337" s="107"/>
      <c r="EE337" s="107"/>
      <c r="EF337" s="107"/>
      <c r="EG337" s="107"/>
      <c r="EH337" s="107"/>
      <c r="EI337" s="107"/>
      <c r="EJ337" s="107"/>
      <c r="EK337" s="107"/>
      <c r="EL337" s="107"/>
      <c r="EM337" s="107"/>
      <c r="EN337" s="107"/>
      <c r="EO337" s="107"/>
      <c r="EP337" s="107"/>
      <c r="EQ337" s="107"/>
      <c r="ER337" s="107"/>
      <c r="ES337" s="107"/>
      <c r="ET337" s="107"/>
      <c r="EU337" s="107"/>
      <c r="EV337" s="107"/>
      <c r="EW337" s="107"/>
      <c r="EX337" s="107"/>
      <c r="EY337" s="107"/>
      <c r="EZ337" s="107"/>
      <c r="FA337" s="107"/>
      <c r="FB337" s="107"/>
      <c r="FC337" s="107"/>
      <c r="FD337" s="107"/>
      <c r="FE337" s="107"/>
      <c r="FF337" s="107"/>
      <c r="FG337" s="107"/>
      <c r="FH337" s="107"/>
      <c r="FI337" s="107"/>
      <c r="FJ337" s="107"/>
      <c r="FK337" s="107"/>
      <c r="FL337" s="107"/>
      <c r="FM337" s="107"/>
      <c r="FN337" s="107"/>
      <c r="FO337" s="107"/>
      <c r="FP337" s="107"/>
      <c r="FQ337" s="107"/>
      <c r="FR337" s="107"/>
      <c r="FS337" s="107"/>
      <c r="FT337" s="107"/>
      <c r="FU337" s="107"/>
      <c r="FV337" s="107"/>
      <c r="FW337" s="107"/>
      <c r="FX337" s="107"/>
      <c r="FY337" s="107"/>
      <c r="FZ337" s="107"/>
      <c r="GA337" s="107"/>
      <c r="GB337" s="107"/>
      <c r="GC337" s="107"/>
      <c r="GD337" s="107"/>
      <c r="GE337" s="107"/>
      <c r="GF337" s="107"/>
      <c r="GG337" s="107"/>
      <c r="GH337" s="107"/>
      <c r="GI337" s="107"/>
      <c r="GJ337" s="107"/>
      <c r="GK337" s="107"/>
      <c r="GL337" s="107"/>
      <c r="GM337" s="107"/>
      <c r="GN337" s="107"/>
      <c r="GO337" s="107"/>
      <c r="GP337" s="107"/>
      <c r="GQ337" s="107"/>
      <c r="GR337" s="107"/>
      <c r="GS337" s="107"/>
      <c r="GT337" s="107"/>
      <c r="GU337" s="107"/>
      <c r="GV337" s="107"/>
      <c r="GW337" s="107"/>
      <c r="GX337" s="107"/>
      <c r="GY337" s="107"/>
      <c r="GZ337" s="107"/>
      <c r="HA337" s="107"/>
      <c r="HB337" s="107"/>
      <c r="HC337" s="107"/>
      <c r="HD337" s="107"/>
      <c r="HE337" s="107"/>
      <c r="HF337" s="107"/>
      <c r="HG337" s="107"/>
      <c r="HH337" s="107"/>
      <c r="HI337" s="107"/>
      <c r="HJ337" s="107"/>
      <c r="HK337" s="107"/>
      <c r="HL337" s="107"/>
      <c r="HM337" s="107"/>
      <c r="HN337" s="107"/>
      <c r="HO337" s="107"/>
      <c r="HP337" s="107"/>
      <c r="HQ337" s="107"/>
      <c r="HR337" s="107"/>
      <c r="HS337" s="107"/>
      <c r="HT337" s="107"/>
      <c r="HU337" s="107"/>
      <c r="HV337" s="107"/>
      <c r="HW337" s="107"/>
      <c r="HX337" s="107"/>
      <c r="HY337" s="107"/>
      <c r="HZ337" s="107"/>
      <c r="IA337" s="107"/>
      <c r="IB337" s="107"/>
      <c r="IC337" s="107"/>
      <c r="ID337" s="107"/>
      <c r="IE337" s="107"/>
      <c r="IF337" s="107"/>
      <c r="IG337" s="107"/>
      <c r="IH337" s="107"/>
      <c r="II337" s="107"/>
      <c r="IJ337" s="107"/>
      <c r="IK337" s="107"/>
      <c r="IL337" s="107"/>
      <c r="IM337" s="107"/>
      <c r="IN337" s="107"/>
      <c r="IO337" s="107"/>
      <c r="IP337" s="107"/>
      <c r="IQ337" s="107"/>
      <c r="IR337" s="107"/>
      <c r="IS337" s="107"/>
      <c r="IT337" s="107"/>
      <c r="IU337" s="107"/>
      <c r="IV337" s="107"/>
    </row>
    <row r="338" spans="1:256" s="111" customFormat="1" ht="35.25" customHeight="1" x14ac:dyDescent="0.25">
      <c r="A338" s="107" t="s">
        <v>703</v>
      </c>
      <c r="B338" s="100" t="s">
        <v>85</v>
      </c>
      <c r="C338" s="100" t="s">
        <v>92</v>
      </c>
      <c r="D338" s="775" t="s">
        <v>680</v>
      </c>
      <c r="E338" s="776"/>
      <c r="F338" s="776"/>
      <c r="G338" s="777"/>
      <c r="H338" s="107"/>
      <c r="I338" s="419">
        <f>I340</f>
        <v>352</v>
      </c>
      <c r="J338" s="419">
        <f t="shared" ref="J338:K338" si="81">J340</f>
        <v>0</v>
      </c>
      <c r="K338" s="419">
        <f t="shared" si="81"/>
        <v>352</v>
      </c>
      <c r="L338" s="151">
        <f t="shared" ref="L338:L401" si="82">K338/I338*100</f>
        <v>100</v>
      </c>
      <c r="M338" s="559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123"/>
      <c r="AF338" s="123"/>
      <c r="AG338" s="123"/>
      <c r="AH338" s="123"/>
      <c r="AI338" s="123"/>
      <c r="AJ338" s="123"/>
      <c r="AK338" s="123"/>
      <c r="AL338" s="123"/>
      <c r="AM338" s="123"/>
      <c r="AN338" s="123"/>
      <c r="AO338" s="123"/>
      <c r="AP338" s="123"/>
      <c r="AQ338" s="123"/>
      <c r="AR338" s="123"/>
      <c r="AS338" s="123"/>
      <c r="AT338" s="123"/>
      <c r="AU338" s="123"/>
      <c r="AV338" s="123"/>
      <c r="AW338" s="123"/>
      <c r="AX338" s="123"/>
      <c r="AY338" s="123"/>
      <c r="AZ338" s="123"/>
      <c r="BA338" s="123"/>
      <c r="BB338" s="123"/>
      <c r="BC338" s="123"/>
      <c r="BD338" s="123"/>
      <c r="BE338" s="123"/>
      <c r="BF338" s="123"/>
      <c r="BG338" s="123"/>
      <c r="BH338" s="123"/>
      <c r="BI338" s="123"/>
      <c r="BJ338" s="123"/>
      <c r="BK338" s="123"/>
      <c r="BL338" s="123"/>
      <c r="BM338" s="123"/>
      <c r="BN338" s="123"/>
      <c r="BO338" s="123"/>
      <c r="BP338" s="123"/>
      <c r="BQ338" s="123"/>
      <c r="BR338" s="123"/>
      <c r="BS338" s="123"/>
      <c r="BT338" s="123"/>
      <c r="BU338" s="123"/>
      <c r="BV338" s="123"/>
      <c r="BW338" s="123"/>
      <c r="BX338" s="123"/>
      <c r="BY338" s="123"/>
      <c r="BZ338" s="123"/>
      <c r="CA338" s="123"/>
      <c r="CB338" s="123"/>
      <c r="CC338" s="123"/>
      <c r="CD338" s="123"/>
      <c r="CE338" s="123"/>
      <c r="CF338" s="123"/>
      <c r="CG338" s="123"/>
      <c r="CH338" s="123"/>
      <c r="CI338" s="123"/>
      <c r="CJ338" s="123"/>
      <c r="CK338" s="123"/>
      <c r="CL338" s="123"/>
      <c r="CM338" s="123"/>
      <c r="CN338" s="123"/>
      <c r="CO338" s="123"/>
      <c r="CP338" s="123"/>
      <c r="CQ338" s="123"/>
      <c r="CR338" s="123"/>
      <c r="CS338" s="123"/>
      <c r="CT338" s="123"/>
      <c r="CU338" s="123"/>
      <c r="CV338" s="123"/>
      <c r="CW338" s="123"/>
      <c r="CX338" s="123"/>
      <c r="CY338" s="123"/>
      <c r="CZ338" s="123"/>
      <c r="DA338" s="123"/>
      <c r="DB338" s="123"/>
      <c r="DC338" s="123"/>
      <c r="DD338" s="123"/>
      <c r="DE338" s="123"/>
      <c r="DF338" s="123"/>
      <c r="DG338" s="123"/>
      <c r="DH338" s="123"/>
      <c r="DI338" s="123"/>
      <c r="DJ338" s="123"/>
      <c r="DK338" s="123"/>
      <c r="DL338" s="123"/>
      <c r="DM338" s="123"/>
      <c r="DN338" s="123"/>
      <c r="DO338" s="123"/>
      <c r="DP338" s="123"/>
      <c r="DQ338" s="123"/>
      <c r="DR338" s="123"/>
      <c r="DS338" s="123"/>
      <c r="DT338" s="123"/>
      <c r="DU338" s="123"/>
      <c r="DV338" s="123"/>
      <c r="DW338" s="123"/>
      <c r="DX338" s="123"/>
      <c r="DY338" s="123"/>
      <c r="DZ338" s="123"/>
      <c r="EA338" s="123"/>
      <c r="EB338" s="123"/>
      <c r="EC338" s="123"/>
      <c r="ED338" s="123"/>
      <c r="EE338" s="123"/>
      <c r="EF338" s="123"/>
      <c r="EG338" s="123"/>
      <c r="EH338" s="123"/>
      <c r="EI338" s="123"/>
      <c r="EJ338" s="123"/>
      <c r="EK338" s="123"/>
      <c r="EL338" s="123"/>
      <c r="EM338" s="123"/>
      <c r="EN338" s="123"/>
      <c r="EO338" s="123"/>
      <c r="EP338" s="123"/>
      <c r="EQ338" s="123"/>
      <c r="ER338" s="123"/>
      <c r="ES338" s="123"/>
      <c r="ET338" s="123"/>
      <c r="EU338" s="123"/>
      <c r="EV338" s="123"/>
      <c r="EW338" s="123"/>
      <c r="EX338" s="123"/>
      <c r="EY338" s="123"/>
      <c r="EZ338" s="123"/>
      <c r="FA338" s="123"/>
      <c r="FB338" s="123"/>
      <c r="FC338" s="123"/>
      <c r="FD338" s="123"/>
      <c r="FE338" s="123"/>
      <c r="FF338" s="123"/>
      <c r="FG338" s="123"/>
      <c r="FH338" s="123"/>
      <c r="FI338" s="123"/>
      <c r="FJ338" s="123"/>
      <c r="FK338" s="123"/>
      <c r="FL338" s="123"/>
      <c r="FM338" s="123"/>
      <c r="FN338" s="123"/>
      <c r="FO338" s="123"/>
      <c r="FP338" s="123"/>
      <c r="FQ338" s="123"/>
      <c r="FR338" s="123"/>
      <c r="FS338" s="123"/>
      <c r="FT338" s="123"/>
      <c r="FU338" s="123"/>
      <c r="FV338" s="123"/>
      <c r="FW338" s="123"/>
      <c r="FX338" s="123"/>
      <c r="FY338" s="123"/>
      <c r="FZ338" s="123"/>
      <c r="GA338" s="123"/>
      <c r="GB338" s="123"/>
      <c r="GC338" s="123"/>
      <c r="GD338" s="123"/>
      <c r="GE338" s="123"/>
      <c r="GF338" s="123"/>
      <c r="GG338" s="123"/>
      <c r="GH338" s="123"/>
      <c r="GI338" s="123"/>
      <c r="GJ338" s="123"/>
      <c r="GK338" s="123"/>
      <c r="GL338" s="123"/>
      <c r="GM338" s="123"/>
      <c r="GN338" s="123"/>
      <c r="GO338" s="123"/>
      <c r="GP338" s="123"/>
      <c r="GQ338" s="123"/>
      <c r="GR338" s="123"/>
      <c r="GS338" s="123"/>
      <c r="GT338" s="123"/>
      <c r="GU338" s="123"/>
      <c r="GV338" s="123"/>
      <c r="GW338" s="123"/>
      <c r="GX338" s="123"/>
      <c r="GY338" s="123"/>
      <c r="GZ338" s="123"/>
      <c r="HA338" s="123"/>
      <c r="HB338" s="123"/>
      <c r="HC338" s="123"/>
      <c r="HD338" s="123"/>
      <c r="HE338" s="123"/>
      <c r="HF338" s="123"/>
      <c r="HG338" s="123"/>
      <c r="HH338" s="123"/>
      <c r="HI338" s="123"/>
      <c r="HJ338" s="123"/>
      <c r="HK338" s="123"/>
      <c r="HL338" s="123"/>
      <c r="HM338" s="123"/>
      <c r="HN338" s="123"/>
      <c r="HO338" s="123"/>
      <c r="HP338" s="123"/>
      <c r="HQ338" s="123"/>
      <c r="HR338" s="123"/>
      <c r="HS338" s="123"/>
      <c r="HT338" s="123"/>
      <c r="HU338" s="123"/>
      <c r="HV338" s="123"/>
      <c r="HW338" s="123"/>
      <c r="HX338" s="123"/>
      <c r="HY338" s="123"/>
      <c r="HZ338" s="123"/>
      <c r="IA338" s="123"/>
      <c r="IB338" s="123"/>
      <c r="IC338" s="123"/>
      <c r="ID338" s="123"/>
      <c r="IE338" s="123"/>
      <c r="IF338" s="123"/>
      <c r="IG338" s="123"/>
      <c r="IH338" s="123"/>
      <c r="II338" s="123"/>
      <c r="IJ338" s="123"/>
      <c r="IK338" s="123"/>
      <c r="IL338" s="123"/>
      <c r="IM338" s="123"/>
      <c r="IN338" s="123"/>
      <c r="IO338" s="123"/>
      <c r="IP338" s="123"/>
      <c r="IQ338" s="123"/>
      <c r="IR338" s="123"/>
      <c r="IS338" s="123"/>
      <c r="IT338" s="123"/>
      <c r="IU338" s="123"/>
      <c r="IV338" s="123"/>
    </row>
    <row r="339" spans="1:256" s="111" customFormat="1" ht="26.25" customHeight="1" x14ac:dyDescent="0.25">
      <c r="A339" s="298" t="s">
        <v>576</v>
      </c>
      <c r="B339" s="100" t="s">
        <v>85</v>
      </c>
      <c r="C339" s="100" t="s">
        <v>92</v>
      </c>
      <c r="D339" s="775" t="s">
        <v>680</v>
      </c>
      <c r="E339" s="776"/>
      <c r="F339" s="776"/>
      <c r="G339" s="777"/>
      <c r="H339" s="107">
        <v>500</v>
      </c>
      <c r="I339" s="419">
        <v>352</v>
      </c>
      <c r="J339" s="419">
        <v>352</v>
      </c>
      <c r="K339" s="419">
        <v>352</v>
      </c>
      <c r="L339" s="151">
        <f t="shared" si="82"/>
        <v>100</v>
      </c>
      <c r="M339" s="123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  <c r="AP339" s="123"/>
      <c r="AQ339" s="123"/>
      <c r="AR339" s="123"/>
      <c r="AS339" s="123"/>
      <c r="AT339" s="123"/>
      <c r="AU339" s="123"/>
      <c r="AV339" s="123"/>
      <c r="AW339" s="123"/>
      <c r="AX339" s="123"/>
      <c r="AY339" s="123"/>
      <c r="AZ339" s="123"/>
      <c r="BA339" s="123"/>
      <c r="BB339" s="123"/>
      <c r="BC339" s="123"/>
      <c r="BD339" s="123"/>
      <c r="BE339" s="123"/>
      <c r="BF339" s="123"/>
      <c r="BG339" s="123"/>
      <c r="BH339" s="123"/>
      <c r="BI339" s="123"/>
      <c r="BJ339" s="123"/>
      <c r="BK339" s="123"/>
      <c r="BL339" s="123"/>
      <c r="BM339" s="123"/>
      <c r="BN339" s="123"/>
      <c r="BO339" s="123"/>
      <c r="BP339" s="123"/>
      <c r="BQ339" s="123"/>
      <c r="BR339" s="123"/>
      <c r="BS339" s="123"/>
      <c r="BT339" s="123"/>
      <c r="BU339" s="123"/>
      <c r="BV339" s="123"/>
      <c r="BW339" s="123"/>
      <c r="BX339" s="123"/>
      <c r="BY339" s="123"/>
      <c r="BZ339" s="123"/>
      <c r="CA339" s="123"/>
      <c r="CB339" s="123"/>
      <c r="CC339" s="123"/>
      <c r="CD339" s="123"/>
      <c r="CE339" s="123"/>
      <c r="CF339" s="123"/>
      <c r="CG339" s="123"/>
      <c r="CH339" s="123"/>
      <c r="CI339" s="123"/>
      <c r="CJ339" s="123"/>
      <c r="CK339" s="123"/>
      <c r="CL339" s="123"/>
      <c r="CM339" s="123"/>
      <c r="CN339" s="123"/>
      <c r="CO339" s="123"/>
      <c r="CP339" s="123"/>
      <c r="CQ339" s="123"/>
      <c r="CR339" s="123"/>
      <c r="CS339" s="123"/>
      <c r="CT339" s="123"/>
      <c r="CU339" s="123"/>
      <c r="CV339" s="123"/>
      <c r="CW339" s="123"/>
      <c r="CX339" s="123"/>
      <c r="CY339" s="123"/>
      <c r="CZ339" s="123"/>
      <c r="DA339" s="123"/>
      <c r="DB339" s="123"/>
      <c r="DC339" s="123"/>
      <c r="DD339" s="123"/>
      <c r="DE339" s="123"/>
      <c r="DF339" s="123"/>
      <c r="DG339" s="123"/>
      <c r="DH339" s="123"/>
      <c r="DI339" s="123"/>
      <c r="DJ339" s="123"/>
      <c r="DK339" s="123"/>
      <c r="DL339" s="123"/>
      <c r="DM339" s="123"/>
      <c r="DN339" s="123"/>
      <c r="DO339" s="123"/>
      <c r="DP339" s="123"/>
      <c r="DQ339" s="123"/>
      <c r="DR339" s="123"/>
      <c r="DS339" s="123"/>
      <c r="DT339" s="123"/>
      <c r="DU339" s="123"/>
      <c r="DV339" s="123"/>
      <c r="DW339" s="123"/>
      <c r="DX339" s="123"/>
      <c r="DY339" s="123"/>
      <c r="DZ339" s="123"/>
      <c r="EA339" s="123"/>
      <c r="EB339" s="123"/>
      <c r="EC339" s="123"/>
      <c r="ED339" s="123"/>
      <c r="EE339" s="123"/>
      <c r="EF339" s="123"/>
      <c r="EG339" s="123"/>
      <c r="EH339" s="123"/>
      <c r="EI339" s="123"/>
      <c r="EJ339" s="123"/>
      <c r="EK339" s="123"/>
      <c r="EL339" s="123"/>
      <c r="EM339" s="123"/>
      <c r="EN339" s="123"/>
      <c r="EO339" s="123"/>
      <c r="EP339" s="123"/>
      <c r="EQ339" s="123"/>
      <c r="ER339" s="123"/>
      <c r="ES339" s="123"/>
      <c r="ET339" s="123"/>
      <c r="EU339" s="123"/>
      <c r="EV339" s="123"/>
      <c r="EW339" s="123"/>
      <c r="EX339" s="123"/>
      <c r="EY339" s="123"/>
      <c r="EZ339" s="123"/>
      <c r="FA339" s="123"/>
      <c r="FB339" s="123"/>
      <c r="FC339" s="123"/>
      <c r="FD339" s="123"/>
      <c r="FE339" s="123"/>
      <c r="FF339" s="123"/>
      <c r="FG339" s="123"/>
      <c r="FH339" s="123"/>
      <c r="FI339" s="123"/>
      <c r="FJ339" s="123"/>
      <c r="FK339" s="123"/>
      <c r="FL339" s="123"/>
      <c r="FM339" s="123"/>
      <c r="FN339" s="123"/>
      <c r="FO339" s="123"/>
      <c r="FP339" s="123"/>
      <c r="FQ339" s="123"/>
      <c r="FR339" s="123"/>
      <c r="FS339" s="123"/>
      <c r="FT339" s="123"/>
      <c r="FU339" s="123"/>
      <c r="FV339" s="123"/>
      <c r="FW339" s="123"/>
      <c r="FX339" s="123"/>
      <c r="FY339" s="123"/>
      <c r="FZ339" s="123"/>
      <c r="GA339" s="123"/>
      <c r="GB339" s="123"/>
      <c r="GC339" s="123"/>
      <c r="GD339" s="123"/>
      <c r="GE339" s="123"/>
      <c r="GF339" s="123"/>
      <c r="GG339" s="123"/>
      <c r="GH339" s="123"/>
      <c r="GI339" s="123"/>
      <c r="GJ339" s="123"/>
      <c r="GK339" s="123"/>
      <c r="GL339" s="123"/>
      <c r="GM339" s="123"/>
      <c r="GN339" s="123"/>
      <c r="GO339" s="123"/>
      <c r="GP339" s="123"/>
      <c r="GQ339" s="123"/>
      <c r="GR339" s="123"/>
      <c r="GS339" s="123"/>
      <c r="GT339" s="123"/>
      <c r="GU339" s="123"/>
      <c r="GV339" s="123"/>
      <c r="GW339" s="123"/>
      <c r="GX339" s="123"/>
      <c r="GY339" s="123"/>
      <c r="GZ339" s="123"/>
      <c r="HA339" s="123"/>
      <c r="HB339" s="123"/>
      <c r="HC339" s="123"/>
      <c r="HD339" s="123"/>
      <c r="HE339" s="123"/>
      <c r="HF339" s="123"/>
      <c r="HG339" s="123"/>
      <c r="HH339" s="123"/>
      <c r="HI339" s="123"/>
      <c r="HJ339" s="123"/>
      <c r="HK339" s="123"/>
      <c r="HL339" s="123"/>
      <c r="HM339" s="123"/>
      <c r="HN339" s="123"/>
      <c r="HO339" s="123"/>
      <c r="HP339" s="123"/>
      <c r="HQ339" s="123"/>
      <c r="HR339" s="123"/>
      <c r="HS339" s="123"/>
      <c r="HT339" s="123"/>
      <c r="HU339" s="123"/>
      <c r="HV339" s="123"/>
      <c r="HW339" s="123"/>
      <c r="HX339" s="123"/>
      <c r="HY339" s="123"/>
      <c r="HZ339" s="123"/>
      <c r="IA339" s="123"/>
      <c r="IB339" s="123"/>
      <c r="IC339" s="123"/>
      <c r="ID339" s="123"/>
      <c r="IE339" s="123"/>
      <c r="IF339" s="123"/>
      <c r="IG339" s="123"/>
      <c r="IH339" s="123"/>
      <c r="II339" s="123"/>
      <c r="IJ339" s="123"/>
      <c r="IK339" s="123"/>
      <c r="IL339" s="123"/>
      <c r="IM339" s="123"/>
      <c r="IN339" s="123"/>
      <c r="IO339" s="123"/>
      <c r="IP339" s="123"/>
      <c r="IQ339" s="123"/>
      <c r="IR339" s="123"/>
      <c r="IS339" s="123"/>
      <c r="IT339" s="123"/>
      <c r="IU339" s="123"/>
      <c r="IV339" s="123"/>
    </row>
    <row r="340" spans="1:256" s="111" customFormat="1" ht="25.5" customHeight="1" x14ac:dyDescent="0.25">
      <c r="A340" s="107" t="s">
        <v>577</v>
      </c>
      <c r="B340" s="100" t="s">
        <v>85</v>
      </c>
      <c r="C340" s="100" t="s">
        <v>92</v>
      </c>
      <c r="D340" s="775" t="s">
        <v>680</v>
      </c>
      <c r="E340" s="776"/>
      <c r="F340" s="776"/>
      <c r="G340" s="777"/>
      <c r="H340" s="107">
        <v>520</v>
      </c>
      <c r="I340" s="419">
        <v>352</v>
      </c>
      <c r="J340" s="107"/>
      <c r="K340" s="108">
        <v>352</v>
      </c>
      <c r="L340" s="151">
        <f t="shared" si="82"/>
        <v>100</v>
      </c>
      <c r="M340" s="123"/>
      <c r="N340" s="123"/>
      <c r="O340" s="123"/>
      <c r="P340" s="123"/>
      <c r="Q340" s="123"/>
      <c r="R340" s="123"/>
      <c r="S340" s="123"/>
      <c r="T340" s="123"/>
      <c r="U340" s="123"/>
      <c r="V340" s="123"/>
      <c r="W340" s="123"/>
      <c r="X340" s="123"/>
      <c r="Y340" s="123"/>
      <c r="Z340" s="123"/>
      <c r="AA340" s="123"/>
      <c r="AB340" s="123"/>
      <c r="AC340" s="123"/>
      <c r="AD340" s="123"/>
      <c r="AE340" s="123"/>
      <c r="AF340" s="123"/>
      <c r="AG340" s="123"/>
      <c r="AH340" s="123"/>
      <c r="AI340" s="123"/>
      <c r="AJ340" s="123"/>
      <c r="AK340" s="123"/>
      <c r="AL340" s="123"/>
      <c r="AM340" s="123"/>
      <c r="AN340" s="123"/>
      <c r="AO340" s="123"/>
      <c r="AP340" s="123"/>
      <c r="AQ340" s="123"/>
      <c r="AR340" s="123"/>
      <c r="AS340" s="123"/>
      <c r="AT340" s="123"/>
      <c r="AU340" s="123"/>
      <c r="AV340" s="123"/>
      <c r="AW340" s="123"/>
      <c r="AX340" s="123"/>
      <c r="AY340" s="123"/>
      <c r="AZ340" s="123"/>
      <c r="BA340" s="123"/>
      <c r="BB340" s="123"/>
      <c r="BC340" s="123"/>
      <c r="BD340" s="123"/>
      <c r="BE340" s="123"/>
      <c r="BF340" s="123"/>
      <c r="BG340" s="123"/>
      <c r="BH340" s="123"/>
      <c r="BI340" s="123"/>
      <c r="BJ340" s="123"/>
      <c r="BK340" s="123"/>
      <c r="BL340" s="123"/>
      <c r="BM340" s="123"/>
      <c r="BN340" s="123"/>
      <c r="BO340" s="123"/>
      <c r="BP340" s="123"/>
      <c r="BQ340" s="123"/>
      <c r="BR340" s="123"/>
      <c r="BS340" s="123"/>
      <c r="BT340" s="123"/>
      <c r="BU340" s="123"/>
      <c r="BV340" s="123"/>
      <c r="BW340" s="123"/>
      <c r="BX340" s="123"/>
      <c r="BY340" s="123"/>
      <c r="BZ340" s="123"/>
      <c r="CA340" s="123"/>
      <c r="CB340" s="123"/>
      <c r="CC340" s="123"/>
      <c r="CD340" s="123"/>
      <c r="CE340" s="123"/>
      <c r="CF340" s="123"/>
      <c r="CG340" s="123"/>
      <c r="CH340" s="123"/>
      <c r="CI340" s="123"/>
      <c r="CJ340" s="123"/>
      <c r="CK340" s="123"/>
      <c r="CL340" s="123"/>
      <c r="CM340" s="123"/>
      <c r="CN340" s="123"/>
      <c r="CO340" s="123"/>
      <c r="CP340" s="123"/>
      <c r="CQ340" s="123"/>
      <c r="CR340" s="123"/>
      <c r="CS340" s="123"/>
      <c r="CT340" s="123"/>
      <c r="CU340" s="123"/>
      <c r="CV340" s="123"/>
      <c r="CW340" s="123"/>
      <c r="CX340" s="123"/>
      <c r="CY340" s="123"/>
      <c r="CZ340" s="123"/>
      <c r="DA340" s="123"/>
      <c r="DB340" s="123"/>
      <c r="DC340" s="123"/>
      <c r="DD340" s="123"/>
      <c r="DE340" s="123"/>
      <c r="DF340" s="123"/>
      <c r="DG340" s="123"/>
      <c r="DH340" s="123"/>
      <c r="DI340" s="123"/>
      <c r="DJ340" s="123"/>
      <c r="DK340" s="123"/>
      <c r="DL340" s="123"/>
      <c r="DM340" s="123"/>
      <c r="DN340" s="123"/>
      <c r="DO340" s="123"/>
      <c r="DP340" s="123"/>
      <c r="DQ340" s="123"/>
      <c r="DR340" s="123"/>
      <c r="DS340" s="123"/>
      <c r="DT340" s="123"/>
      <c r="DU340" s="123"/>
      <c r="DV340" s="123"/>
      <c r="DW340" s="123"/>
      <c r="DX340" s="123"/>
      <c r="DY340" s="123"/>
      <c r="DZ340" s="123"/>
      <c r="EA340" s="123"/>
      <c r="EB340" s="123"/>
      <c r="EC340" s="123"/>
      <c r="ED340" s="123"/>
      <c r="EE340" s="123"/>
      <c r="EF340" s="123"/>
      <c r="EG340" s="123"/>
      <c r="EH340" s="123"/>
      <c r="EI340" s="123"/>
      <c r="EJ340" s="123"/>
      <c r="EK340" s="123"/>
      <c r="EL340" s="123"/>
      <c r="EM340" s="123"/>
      <c r="EN340" s="123"/>
      <c r="EO340" s="123"/>
      <c r="EP340" s="123"/>
      <c r="EQ340" s="123"/>
      <c r="ER340" s="123"/>
      <c r="ES340" s="123"/>
      <c r="ET340" s="123"/>
      <c r="EU340" s="123"/>
      <c r="EV340" s="123"/>
      <c r="EW340" s="123"/>
      <c r="EX340" s="123"/>
      <c r="EY340" s="123"/>
      <c r="EZ340" s="123"/>
      <c r="FA340" s="123"/>
      <c r="FB340" s="123"/>
      <c r="FC340" s="123"/>
      <c r="FD340" s="123"/>
      <c r="FE340" s="123"/>
      <c r="FF340" s="123"/>
      <c r="FG340" s="123"/>
      <c r="FH340" s="123"/>
      <c r="FI340" s="123"/>
      <c r="FJ340" s="123"/>
      <c r="FK340" s="123"/>
      <c r="FL340" s="123"/>
      <c r="FM340" s="123"/>
      <c r="FN340" s="123"/>
      <c r="FO340" s="123"/>
      <c r="FP340" s="123"/>
      <c r="FQ340" s="123"/>
      <c r="FR340" s="123"/>
      <c r="FS340" s="123"/>
      <c r="FT340" s="123"/>
      <c r="FU340" s="123"/>
      <c r="FV340" s="123"/>
      <c r="FW340" s="123"/>
      <c r="FX340" s="123"/>
      <c r="FY340" s="123"/>
      <c r="FZ340" s="123"/>
      <c r="GA340" s="123"/>
      <c r="GB340" s="123"/>
      <c r="GC340" s="123"/>
      <c r="GD340" s="123"/>
      <c r="GE340" s="123"/>
      <c r="GF340" s="123"/>
      <c r="GG340" s="123"/>
      <c r="GH340" s="123"/>
      <c r="GI340" s="123"/>
      <c r="GJ340" s="123"/>
      <c r="GK340" s="123"/>
      <c r="GL340" s="123"/>
      <c r="GM340" s="123"/>
      <c r="GN340" s="123"/>
      <c r="GO340" s="123"/>
      <c r="GP340" s="123"/>
      <c r="GQ340" s="123"/>
      <c r="GR340" s="123"/>
      <c r="GS340" s="123"/>
      <c r="GT340" s="123"/>
      <c r="GU340" s="123"/>
      <c r="GV340" s="123"/>
      <c r="GW340" s="123"/>
      <c r="GX340" s="123"/>
      <c r="GY340" s="123"/>
      <c r="GZ340" s="123"/>
      <c r="HA340" s="123"/>
      <c r="HB340" s="123"/>
      <c r="HC340" s="123"/>
      <c r="HD340" s="123"/>
      <c r="HE340" s="123"/>
      <c r="HF340" s="123"/>
      <c r="HG340" s="123"/>
      <c r="HH340" s="123"/>
      <c r="HI340" s="123"/>
      <c r="HJ340" s="123"/>
      <c r="HK340" s="123"/>
      <c r="HL340" s="123"/>
      <c r="HM340" s="123"/>
      <c r="HN340" s="123"/>
      <c r="HO340" s="123"/>
      <c r="HP340" s="123"/>
      <c r="HQ340" s="123"/>
      <c r="HR340" s="123"/>
      <c r="HS340" s="123"/>
      <c r="HT340" s="123"/>
      <c r="HU340" s="123"/>
      <c r="HV340" s="123"/>
      <c r="HW340" s="123"/>
      <c r="HX340" s="123"/>
      <c r="HY340" s="123"/>
      <c r="HZ340" s="123"/>
      <c r="IA340" s="123"/>
      <c r="IB340" s="123"/>
      <c r="IC340" s="123"/>
      <c r="ID340" s="123"/>
      <c r="IE340" s="123"/>
      <c r="IF340" s="123"/>
      <c r="IG340" s="123"/>
      <c r="IH340" s="123"/>
      <c r="II340" s="123"/>
      <c r="IJ340" s="123"/>
      <c r="IK340" s="123"/>
      <c r="IL340" s="123"/>
      <c r="IM340" s="123"/>
      <c r="IN340" s="123"/>
      <c r="IO340" s="123"/>
      <c r="IP340" s="123"/>
      <c r="IQ340" s="123"/>
      <c r="IR340" s="123"/>
      <c r="IS340" s="123"/>
      <c r="IT340" s="123"/>
      <c r="IU340" s="123"/>
      <c r="IV340" s="123"/>
    </row>
    <row r="341" spans="1:256" s="111" customFormat="1" ht="36.75" hidden="1" customHeight="1" x14ac:dyDescent="0.25">
      <c r="A341" s="570" t="s">
        <v>662</v>
      </c>
      <c r="B341" s="510" t="s">
        <v>85</v>
      </c>
      <c r="C341" s="510" t="s">
        <v>92</v>
      </c>
      <c r="D341" s="778" t="s">
        <v>107</v>
      </c>
      <c r="E341" s="779"/>
      <c r="F341" s="779"/>
      <c r="G341" s="780"/>
      <c r="H341" s="508"/>
      <c r="I341" s="574">
        <f>I342</f>
        <v>0</v>
      </c>
      <c r="J341" s="508"/>
      <c r="K341" s="568">
        <v>0</v>
      </c>
      <c r="L341" s="151" t="e">
        <f t="shared" si="82"/>
        <v>#DIV/0!</v>
      </c>
      <c r="M341" s="691"/>
      <c r="N341" s="123"/>
      <c r="O341" s="123"/>
      <c r="P341" s="123"/>
      <c r="Q341" s="123"/>
      <c r="R341" s="123"/>
      <c r="S341" s="123"/>
      <c r="T341" s="123"/>
      <c r="U341" s="123"/>
      <c r="V341" s="123"/>
      <c r="W341" s="123"/>
      <c r="X341" s="123"/>
      <c r="Y341" s="123"/>
      <c r="Z341" s="123"/>
      <c r="AA341" s="123"/>
      <c r="AB341" s="123"/>
      <c r="AC341" s="123"/>
      <c r="AD341" s="123"/>
      <c r="AE341" s="123"/>
      <c r="AF341" s="123"/>
      <c r="AG341" s="123"/>
      <c r="AH341" s="123"/>
      <c r="AI341" s="123"/>
      <c r="AJ341" s="123"/>
      <c r="AK341" s="123"/>
      <c r="AL341" s="123"/>
      <c r="AM341" s="123"/>
      <c r="AN341" s="123"/>
      <c r="AO341" s="123"/>
      <c r="AP341" s="123"/>
      <c r="AQ341" s="123"/>
      <c r="AR341" s="123"/>
      <c r="AS341" s="123"/>
      <c r="AT341" s="123"/>
      <c r="AU341" s="123"/>
      <c r="AV341" s="123"/>
      <c r="AW341" s="123"/>
      <c r="AX341" s="123"/>
      <c r="AY341" s="123"/>
      <c r="AZ341" s="123"/>
      <c r="BA341" s="123"/>
      <c r="BB341" s="123"/>
      <c r="BC341" s="123"/>
      <c r="BD341" s="123"/>
      <c r="BE341" s="123"/>
      <c r="BF341" s="123"/>
      <c r="BG341" s="123"/>
      <c r="BH341" s="123"/>
      <c r="BI341" s="123"/>
      <c r="BJ341" s="123"/>
      <c r="BK341" s="123"/>
      <c r="BL341" s="123"/>
      <c r="BM341" s="123"/>
      <c r="BN341" s="123"/>
      <c r="BO341" s="123"/>
      <c r="BP341" s="123"/>
      <c r="BQ341" s="123"/>
      <c r="BR341" s="123"/>
      <c r="BS341" s="123"/>
      <c r="BT341" s="123"/>
      <c r="BU341" s="123"/>
      <c r="BV341" s="123"/>
      <c r="BW341" s="123"/>
      <c r="BX341" s="123"/>
      <c r="BY341" s="123"/>
      <c r="BZ341" s="123"/>
      <c r="CA341" s="123"/>
      <c r="CB341" s="123"/>
      <c r="CC341" s="123"/>
      <c r="CD341" s="123"/>
      <c r="CE341" s="123"/>
      <c r="CF341" s="123"/>
      <c r="CG341" s="123"/>
      <c r="CH341" s="123"/>
      <c r="CI341" s="123"/>
      <c r="CJ341" s="123"/>
      <c r="CK341" s="123"/>
      <c r="CL341" s="123"/>
      <c r="CM341" s="123"/>
      <c r="CN341" s="123"/>
      <c r="CO341" s="123"/>
      <c r="CP341" s="123"/>
      <c r="CQ341" s="123"/>
      <c r="CR341" s="123"/>
      <c r="CS341" s="123"/>
      <c r="CT341" s="123"/>
      <c r="CU341" s="123"/>
      <c r="CV341" s="123"/>
      <c r="CW341" s="123"/>
      <c r="CX341" s="123"/>
      <c r="CY341" s="123"/>
      <c r="CZ341" s="123"/>
      <c r="DA341" s="123"/>
      <c r="DB341" s="123"/>
      <c r="DC341" s="123"/>
      <c r="DD341" s="123"/>
      <c r="DE341" s="123"/>
      <c r="DF341" s="123"/>
      <c r="DG341" s="123"/>
      <c r="DH341" s="123"/>
      <c r="DI341" s="123"/>
      <c r="DJ341" s="123"/>
      <c r="DK341" s="123"/>
      <c r="DL341" s="123"/>
      <c r="DM341" s="123"/>
      <c r="DN341" s="123"/>
      <c r="DO341" s="123"/>
      <c r="DP341" s="123"/>
      <c r="DQ341" s="123"/>
      <c r="DR341" s="123"/>
      <c r="DS341" s="123"/>
      <c r="DT341" s="123"/>
      <c r="DU341" s="123"/>
      <c r="DV341" s="123"/>
      <c r="DW341" s="123"/>
      <c r="DX341" s="123"/>
      <c r="DY341" s="123"/>
      <c r="DZ341" s="123"/>
      <c r="EA341" s="123"/>
      <c r="EB341" s="123"/>
      <c r="EC341" s="123"/>
      <c r="ED341" s="123"/>
      <c r="EE341" s="123"/>
      <c r="EF341" s="123"/>
      <c r="EG341" s="123"/>
      <c r="EH341" s="123"/>
      <c r="EI341" s="123"/>
      <c r="EJ341" s="123"/>
      <c r="EK341" s="123"/>
      <c r="EL341" s="123"/>
      <c r="EM341" s="123"/>
      <c r="EN341" s="123"/>
      <c r="EO341" s="123"/>
      <c r="EP341" s="123"/>
      <c r="EQ341" s="123"/>
      <c r="ER341" s="123"/>
      <c r="ES341" s="123"/>
      <c r="ET341" s="123"/>
      <c r="EU341" s="123"/>
      <c r="EV341" s="123"/>
      <c r="EW341" s="123"/>
      <c r="EX341" s="123"/>
      <c r="EY341" s="123"/>
      <c r="EZ341" s="123"/>
      <c r="FA341" s="123"/>
      <c r="FB341" s="123"/>
      <c r="FC341" s="123"/>
      <c r="FD341" s="123"/>
      <c r="FE341" s="123"/>
      <c r="FF341" s="123"/>
      <c r="FG341" s="123"/>
      <c r="FH341" s="123"/>
      <c r="FI341" s="123"/>
      <c r="FJ341" s="123"/>
      <c r="FK341" s="123"/>
      <c r="FL341" s="123"/>
      <c r="FM341" s="123"/>
      <c r="FN341" s="123"/>
      <c r="FO341" s="123"/>
      <c r="FP341" s="123"/>
      <c r="FQ341" s="123"/>
      <c r="FR341" s="123"/>
      <c r="FS341" s="123"/>
      <c r="FT341" s="123"/>
      <c r="FU341" s="123"/>
      <c r="FV341" s="123"/>
      <c r="FW341" s="123"/>
      <c r="FX341" s="123"/>
      <c r="FY341" s="123"/>
      <c r="FZ341" s="123"/>
      <c r="GA341" s="123"/>
      <c r="GB341" s="123"/>
      <c r="GC341" s="123"/>
      <c r="GD341" s="123"/>
      <c r="GE341" s="123"/>
      <c r="GF341" s="123"/>
      <c r="GG341" s="123"/>
      <c r="GH341" s="123"/>
      <c r="GI341" s="123"/>
      <c r="GJ341" s="123"/>
      <c r="GK341" s="123"/>
      <c r="GL341" s="123"/>
      <c r="GM341" s="123"/>
      <c r="GN341" s="123"/>
      <c r="GO341" s="123"/>
      <c r="GP341" s="123"/>
      <c r="GQ341" s="123"/>
      <c r="GR341" s="123"/>
      <c r="GS341" s="123"/>
      <c r="GT341" s="123"/>
      <c r="GU341" s="123"/>
      <c r="GV341" s="123"/>
      <c r="GW341" s="123"/>
      <c r="GX341" s="123"/>
      <c r="GY341" s="123"/>
      <c r="GZ341" s="123"/>
      <c r="HA341" s="123"/>
      <c r="HB341" s="123"/>
      <c r="HC341" s="123"/>
      <c r="HD341" s="123"/>
      <c r="HE341" s="123"/>
      <c r="HF341" s="123"/>
      <c r="HG341" s="123"/>
      <c r="HH341" s="123"/>
      <c r="HI341" s="123"/>
      <c r="HJ341" s="123"/>
      <c r="HK341" s="123"/>
      <c r="HL341" s="123"/>
      <c r="HM341" s="123"/>
      <c r="HN341" s="123"/>
      <c r="HO341" s="123"/>
      <c r="HP341" s="123"/>
      <c r="HQ341" s="123"/>
      <c r="HR341" s="123"/>
      <c r="HS341" s="123"/>
      <c r="HT341" s="123"/>
      <c r="HU341" s="123"/>
      <c r="HV341" s="123"/>
      <c r="HW341" s="123"/>
      <c r="HX341" s="123"/>
      <c r="HY341" s="123"/>
      <c r="HZ341" s="123"/>
      <c r="IA341" s="123"/>
      <c r="IB341" s="123"/>
      <c r="IC341" s="123"/>
      <c r="ID341" s="123"/>
      <c r="IE341" s="123"/>
      <c r="IF341" s="123"/>
      <c r="IG341" s="123"/>
      <c r="IH341" s="123"/>
      <c r="II341" s="123"/>
      <c r="IJ341" s="123"/>
      <c r="IK341" s="123"/>
      <c r="IL341" s="123"/>
      <c r="IM341" s="123"/>
      <c r="IN341" s="123"/>
      <c r="IO341" s="123"/>
      <c r="IP341" s="123"/>
      <c r="IQ341" s="123"/>
      <c r="IR341" s="123"/>
      <c r="IS341" s="123"/>
      <c r="IT341" s="123"/>
      <c r="IU341" s="123"/>
      <c r="IV341" s="123"/>
    </row>
    <row r="342" spans="1:256" s="111" customFormat="1" ht="46.5" hidden="1" customHeight="1" x14ac:dyDescent="0.25">
      <c r="A342" s="570" t="s">
        <v>663</v>
      </c>
      <c r="B342" s="510" t="s">
        <v>85</v>
      </c>
      <c r="C342" s="510" t="s">
        <v>92</v>
      </c>
      <c r="D342" s="778" t="s">
        <v>108</v>
      </c>
      <c r="E342" s="779"/>
      <c r="F342" s="779"/>
      <c r="G342" s="780"/>
      <c r="H342" s="508"/>
      <c r="I342" s="574">
        <f>I343+I348</f>
        <v>0</v>
      </c>
      <c r="J342" s="508"/>
      <c r="K342" s="568">
        <v>0</v>
      </c>
      <c r="L342" s="151" t="e">
        <f t="shared" si="82"/>
        <v>#DIV/0!</v>
      </c>
      <c r="M342" s="691"/>
      <c r="N342" s="123"/>
      <c r="O342" s="123"/>
      <c r="P342" s="123"/>
      <c r="Q342" s="123"/>
      <c r="R342" s="123"/>
      <c r="S342" s="123"/>
      <c r="T342" s="123"/>
      <c r="U342" s="123"/>
      <c r="V342" s="123"/>
      <c r="W342" s="123"/>
      <c r="X342" s="123"/>
      <c r="Y342" s="123"/>
      <c r="Z342" s="123"/>
      <c r="AA342" s="123"/>
      <c r="AB342" s="123"/>
      <c r="AC342" s="123"/>
      <c r="AD342" s="123"/>
      <c r="AE342" s="123"/>
      <c r="AF342" s="123"/>
      <c r="AG342" s="123"/>
      <c r="AH342" s="123"/>
      <c r="AI342" s="123"/>
      <c r="AJ342" s="123"/>
      <c r="AK342" s="123"/>
      <c r="AL342" s="123"/>
      <c r="AM342" s="123"/>
      <c r="AN342" s="123"/>
      <c r="AO342" s="123"/>
      <c r="AP342" s="123"/>
      <c r="AQ342" s="123"/>
      <c r="AR342" s="123"/>
      <c r="AS342" s="123"/>
      <c r="AT342" s="123"/>
      <c r="AU342" s="123"/>
      <c r="AV342" s="123"/>
      <c r="AW342" s="123"/>
      <c r="AX342" s="123"/>
      <c r="AY342" s="123"/>
      <c r="AZ342" s="123"/>
      <c r="BA342" s="123"/>
      <c r="BB342" s="123"/>
      <c r="BC342" s="123"/>
      <c r="BD342" s="123"/>
      <c r="BE342" s="123"/>
      <c r="BF342" s="123"/>
      <c r="BG342" s="123"/>
      <c r="BH342" s="123"/>
      <c r="BI342" s="123"/>
      <c r="BJ342" s="123"/>
      <c r="BK342" s="123"/>
      <c r="BL342" s="123"/>
      <c r="BM342" s="123"/>
      <c r="BN342" s="123"/>
      <c r="BO342" s="123"/>
      <c r="BP342" s="123"/>
      <c r="BQ342" s="123"/>
      <c r="BR342" s="123"/>
      <c r="BS342" s="123"/>
      <c r="BT342" s="123"/>
      <c r="BU342" s="123"/>
      <c r="BV342" s="123"/>
      <c r="BW342" s="123"/>
      <c r="BX342" s="123"/>
      <c r="BY342" s="123"/>
      <c r="BZ342" s="123"/>
      <c r="CA342" s="123"/>
      <c r="CB342" s="123"/>
      <c r="CC342" s="123"/>
      <c r="CD342" s="123"/>
      <c r="CE342" s="123"/>
      <c r="CF342" s="123"/>
      <c r="CG342" s="123"/>
      <c r="CH342" s="123"/>
      <c r="CI342" s="123"/>
      <c r="CJ342" s="123"/>
      <c r="CK342" s="123"/>
      <c r="CL342" s="123"/>
      <c r="CM342" s="123"/>
      <c r="CN342" s="123"/>
      <c r="CO342" s="123"/>
      <c r="CP342" s="123"/>
      <c r="CQ342" s="123"/>
      <c r="CR342" s="123"/>
      <c r="CS342" s="123"/>
      <c r="CT342" s="123"/>
      <c r="CU342" s="123"/>
      <c r="CV342" s="123"/>
      <c r="CW342" s="123"/>
      <c r="CX342" s="123"/>
      <c r="CY342" s="123"/>
      <c r="CZ342" s="123"/>
      <c r="DA342" s="123"/>
      <c r="DB342" s="123"/>
      <c r="DC342" s="123"/>
      <c r="DD342" s="123"/>
      <c r="DE342" s="123"/>
      <c r="DF342" s="123"/>
      <c r="DG342" s="123"/>
      <c r="DH342" s="123"/>
      <c r="DI342" s="123"/>
      <c r="DJ342" s="123"/>
      <c r="DK342" s="123"/>
      <c r="DL342" s="123"/>
      <c r="DM342" s="123"/>
      <c r="DN342" s="123"/>
      <c r="DO342" s="123"/>
      <c r="DP342" s="123"/>
      <c r="DQ342" s="123"/>
      <c r="DR342" s="123"/>
      <c r="DS342" s="123"/>
      <c r="DT342" s="123"/>
      <c r="DU342" s="123"/>
      <c r="DV342" s="123"/>
      <c r="DW342" s="123"/>
      <c r="DX342" s="123"/>
      <c r="DY342" s="123"/>
      <c r="DZ342" s="123"/>
      <c r="EA342" s="123"/>
      <c r="EB342" s="123"/>
      <c r="EC342" s="123"/>
      <c r="ED342" s="123"/>
      <c r="EE342" s="123"/>
      <c r="EF342" s="123"/>
      <c r="EG342" s="123"/>
      <c r="EH342" s="123"/>
      <c r="EI342" s="123"/>
      <c r="EJ342" s="123"/>
      <c r="EK342" s="123"/>
      <c r="EL342" s="123"/>
      <c r="EM342" s="123"/>
      <c r="EN342" s="123"/>
      <c r="EO342" s="123"/>
      <c r="EP342" s="123"/>
      <c r="EQ342" s="123"/>
      <c r="ER342" s="123"/>
      <c r="ES342" s="123"/>
      <c r="ET342" s="123"/>
      <c r="EU342" s="123"/>
      <c r="EV342" s="123"/>
      <c r="EW342" s="123"/>
      <c r="EX342" s="123"/>
      <c r="EY342" s="123"/>
      <c r="EZ342" s="123"/>
      <c r="FA342" s="123"/>
      <c r="FB342" s="123"/>
      <c r="FC342" s="123"/>
      <c r="FD342" s="123"/>
      <c r="FE342" s="123"/>
      <c r="FF342" s="123"/>
      <c r="FG342" s="123"/>
      <c r="FH342" s="123"/>
      <c r="FI342" s="123"/>
      <c r="FJ342" s="123"/>
      <c r="FK342" s="123"/>
      <c r="FL342" s="123"/>
      <c r="FM342" s="123"/>
      <c r="FN342" s="123"/>
      <c r="FO342" s="123"/>
      <c r="FP342" s="123"/>
      <c r="FQ342" s="123"/>
      <c r="FR342" s="123"/>
      <c r="FS342" s="123"/>
      <c r="FT342" s="123"/>
      <c r="FU342" s="123"/>
      <c r="FV342" s="123"/>
      <c r="FW342" s="123"/>
      <c r="FX342" s="123"/>
      <c r="FY342" s="123"/>
      <c r="FZ342" s="123"/>
      <c r="GA342" s="123"/>
      <c r="GB342" s="123"/>
      <c r="GC342" s="123"/>
      <c r="GD342" s="123"/>
      <c r="GE342" s="123"/>
      <c r="GF342" s="123"/>
      <c r="GG342" s="123"/>
      <c r="GH342" s="123"/>
      <c r="GI342" s="123"/>
      <c r="GJ342" s="123"/>
      <c r="GK342" s="123"/>
      <c r="GL342" s="123"/>
      <c r="GM342" s="123"/>
      <c r="GN342" s="123"/>
      <c r="GO342" s="123"/>
      <c r="GP342" s="123"/>
      <c r="GQ342" s="123"/>
      <c r="GR342" s="123"/>
      <c r="GS342" s="123"/>
      <c r="GT342" s="123"/>
      <c r="GU342" s="123"/>
      <c r="GV342" s="123"/>
      <c r="GW342" s="123"/>
      <c r="GX342" s="123"/>
      <c r="GY342" s="123"/>
      <c r="GZ342" s="123"/>
      <c r="HA342" s="123"/>
      <c r="HB342" s="123"/>
      <c r="HC342" s="123"/>
      <c r="HD342" s="123"/>
      <c r="HE342" s="123"/>
      <c r="HF342" s="123"/>
      <c r="HG342" s="123"/>
      <c r="HH342" s="123"/>
      <c r="HI342" s="123"/>
      <c r="HJ342" s="123"/>
      <c r="HK342" s="123"/>
      <c r="HL342" s="123"/>
      <c r="HM342" s="123"/>
      <c r="HN342" s="123"/>
      <c r="HO342" s="123"/>
      <c r="HP342" s="123"/>
      <c r="HQ342" s="123"/>
      <c r="HR342" s="123"/>
      <c r="HS342" s="123"/>
      <c r="HT342" s="123"/>
      <c r="HU342" s="123"/>
      <c r="HV342" s="123"/>
      <c r="HW342" s="123"/>
      <c r="HX342" s="123"/>
      <c r="HY342" s="123"/>
      <c r="HZ342" s="123"/>
      <c r="IA342" s="123"/>
      <c r="IB342" s="123"/>
      <c r="IC342" s="123"/>
      <c r="ID342" s="123"/>
      <c r="IE342" s="123"/>
      <c r="IF342" s="123"/>
      <c r="IG342" s="123"/>
      <c r="IH342" s="123"/>
      <c r="II342" s="123"/>
      <c r="IJ342" s="123"/>
      <c r="IK342" s="123"/>
      <c r="IL342" s="123"/>
      <c r="IM342" s="123"/>
      <c r="IN342" s="123"/>
      <c r="IO342" s="123"/>
      <c r="IP342" s="123"/>
      <c r="IQ342" s="123"/>
      <c r="IR342" s="123"/>
      <c r="IS342" s="123"/>
      <c r="IT342" s="123"/>
      <c r="IU342" s="123"/>
      <c r="IV342" s="123"/>
    </row>
    <row r="343" spans="1:256" s="111" customFormat="1" ht="56.25" hidden="1" customHeight="1" x14ac:dyDescent="0.25">
      <c r="A343" s="573" t="s">
        <v>694</v>
      </c>
      <c r="B343" s="510" t="s">
        <v>85</v>
      </c>
      <c r="C343" s="510" t="s">
        <v>92</v>
      </c>
      <c r="D343" s="781" t="s">
        <v>695</v>
      </c>
      <c r="E343" s="782"/>
      <c r="F343" s="782"/>
      <c r="G343" s="783"/>
      <c r="H343" s="508"/>
      <c r="I343" s="574">
        <f>I344</f>
        <v>0</v>
      </c>
      <c r="J343" s="508"/>
      <c r="K343" s="568">
        <v>0</v>
      </c>
      <c r="L343" s="151" t="e">
        <f t="shared" si="82"/>
        <v>#DIV/0!</v>
      </c>
      <c r="M343" s="691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  <c r="AA343" s="123"/>
      <c r="AB343" s="123"/>
      <c r="AC343" s="123"/>
      <c r="AD343" s="123"/>
      <c r="AE343" s="123"/>
      <c r="AF343" s="123"/>
      <c r="AG343" s="123"/>
      <c r="AH343" s="123"/>
      <c r="AI343" s="123"/>
      <c r="AJ343" s="123"/>
      <c r="AK343" s="123"/>
      <c r="AL343" s="123"/>
      <c r="AM343" s="123"/>
      <c r="AN343" s="123"/>
      <c r="AO343" s="123"/>
      <c r="AP343" s="123"/>
      <c r="AQ343" s="123"/>
      <c r="AR343" s="123"/>
      <c r="AS343" s="123"/>
      <c r="AT343" s="123"/>
      <c r="AU343" s="123"/>
      <c r="AV343" s="123"/>
      <c r="AW343" s="123"/>
      <c r="AX343" s="123"/>
      <c r="AY343" s="123"/>
      <c r="AZ343" s="123"/>
      <c r="BA343" s="123"/>
      <c r="BB343" s="123"/>
      <c r="BC343" s="123"/>
      <c r="BD343" s="123"/>
      <c r="BE343" s="123"/>
      <c r="BF343" s="123"/>
      <c r="BG343" s="123"/>
      <c r="BH343" s="123"/>
      <c r="BI343" s="123"/>
      <c r="BJ343" s="123"/>
      <c r="BK343" s="123"/>
      <c r="BL343" s="123"/>
      <c r="BM343" s="123"/>
      <c r="BN343" s="123"/>
      <c r="BO343" s="123"/>
      <c r="BP343" s="123"/>
      <c r="BQ343" s="123"/>
      <c r="BR343" s="123"/>
      <c r="BS343" s="123"/>
      <c r="BT343" s="123"/>
      <c r="BU343" s="123"/>
      <c r="BV343" s="123"/>
      <c r="BW343" s="123"/>
      <c r="BX343" s="123"/>
      <c r="BY343" s="123"/>
      <c r="BZ343" s="123"/>
      <c r="CA343" s="123"/>
      <c r="CB343" s="123"/>
      <c r="CC343" s="123"/>
      <c r="CD343" s="123"/>
      <c r="CE343" s="123"/>
      <c r="CF343" s="123"/>
      <c r="CG343" s="123"/>
      <c r="CH343" s="123"/>
      <c r="CI343" s="123"/>
      <c r="CJ343" s="123"/>
      <c r="CK343" s="123"/>
      <c r="CL343" s="123"/>
      <c r="CM343" s="123"/>
      <c r="CN343" s="123"/>
      <c r="CO343" s="123"/>
      <c r="CP343" s="123"/>
      <c r="CQ343" s="123"/>
      <c r="CR343" s="123"/>
      <c r="CS343" s="123"/>
      <c r="CT343" s="123"/>
      <c r="CU343" s="123"/>
      <c r="CV343" s="123"/>
      <c r="CW343" s="123"/>
      <c r="CX343" s="123"/>
      <c r="CY343" s="123"/>
      <c r="CZ343" s="123"/>
      <c r="DA343" s="123"/>
      <c r="DB343" s="123"/>
      <c r="DC343" s="123"/>
      <c r="DD343" s="123"/>
      <c r="DE343" s="123"/>
      <c r="DF343" s="123"/>
      <c r="DG343" s="123"/>
      <c r="DH343" s="123"/>
      <c r="DI343" s="123"/>
      <c r="DJ343" s="123"/>
      <c r="DK343" s="123"/>
      <c r="DL343" s="123"/>
      <c r="DM343" s="123"/>
      <c r="DN343" s="123"/>
      <c r="DO343" s="123"/>
      <c r="DP343" s="123"/>
      <c r="DQ343" s="123"/>
      <c r="DR343" s="123"/>
      <c r="DS343" s="123"/>
      <c r="DT343" s="123"/>
      <c r="DU343" s="123"/>
      <c r="DV343" s="123"/>
      <c r="DW343" s="123"/>
      <c r="DX343" s="123"/>
      <c r="DY343" s="123"/>
      <c r="DZ343" s="123"/>
      <c r="EA343" s="123"/>
      <c r="EB343" s="123"/>
      <c r="EC343" s="123"/>
      <c r="ED343" s="123"/>
      <c r="EE343" s="123"/>
      <c r="EF343" s="123"/>
      <c r="EG343" s="123"/>
      <c r="EH343" s="123"/>
      <c r="EI343" s="123"/>
      <c r="EJ343" s="123"/>
      <c r="EK343" s="123"/>
      <c r="EL343" s="123"/>
      <c r="EM343" s="123"/>
      <c r="EN343" s="123"/>
      <c r="EO343" s="123"/>
      <c r="EP343" s="123"/>
      <c r="EQ343" s="123"/>
      <c r="ER343" s="123"/>
      <c r="ES343" s="123"/>
      <c r="ET343" s="123"/>
      <c r="EU343" s="123"/>
      <c r="EV343" s="123"/>
      <c r="EW343" s="123"/>
      <c r="EX343" s="123"/>
      <c r="EY343" s="123"/>
      <c r="EZ343" s="123"/>
      <c r="FA343" s="123"/>
      <c r="FB343" s="123"/>
      <c r="FC343" s="123"/>
      <c r="FD343" s="123"/>
      <c r="FE343" s="123"/>
      <c r="FF343" s="123"/>
      <c r="FG343" s="123"/>
      <c r="FH343" s="123"/>
      <c r="FI343" s="123"/>
      <c r="FJ343" s="123"/>
      <c r="FK343" s="123"/>
      <c r="FL343" s="123"/>
      <c r="FM343" s="123"/>
      <c r="FN343" s="123"/>
      <c r="FO343" s="123"/>
      <c r="FP343" s="123"/>
      <c r="FQ343" s="123"/>
      <c r="FR343" s="123"/>
      <c r="FS343" s="123"/>
      <c r="FT343" s="123"/>
      <c r="FU343" s="123"/>
      <c r="FV343" s="123"/>
      <c r="FW343" s="123"/>
      <c r="FX343" s="123"/>
      <c r="FY343" s="123"/>
      <c r="FZ343" s="123"/>
      <c r="GA343" s="123"/>
      <c r="GB343" s="123"/>
      <c r="GC343" s="123"/>
      <c r="GD343" s="123"/>
      <c r="GE343" s="123"/>
      <c r="GF343" s="123"/>
      <c r="GG343" s="123"/>
      <c r="GH343" s="123"/>
      <c r="GI343" s="123"/>
      <c r="GJ343" s="123"/>
      <c r="GK343" s="123"/>
      <c r="GL343" s="123"/>
      <c r="GM343" s="123"/>
      <c r="GN343" s="123"/>
      <c r="GO343" s="123"/>
      <c r="GP343" s="123"/>
      <c r="GQ343" s="123"/>
      <c r="GR343" s="123"/>
      <c r="GS343" s="123"/>
      <c r="GT343" s="123"/>
      <c r="GU343" s="123"/>
      <c r="GV343" s="123"/>
      <c r="GW343" s="123"/>
      <c r="GX343" s="123"/>
      <c r="GY343" s="123"/>
      <c r="GZ343" s="123"/>
      <c r="HA343" s="123"/>
      <c r="HB343" s="123"/>
      <c r="HC343" s="123"/>
      <c r="HD343" s="123"/>
      <c r="HE343" s="123"/>
      <c r="HF343" s="123"/>
      <c r="HG343" s="123"/>
      <c r="HH343" s="123"/>
      <c r="HI343" s="123"/>
      <c r="HJ343" s="123"/>
      <c r="HK343" s="123"/>
      <c r="HL343" s="123"/>
      <c r="HM343" s="123"/>
      <c r="HN343" s="123"/>
      <c r="HO343" s="123"/>
      <c r="HP343" s="123"/>
      <c r="HQ343" s="123"/>
      <c r="HR343" s="123"/>
      <c r="HS343" s="123"/>
      <c r="HT343" s="123"/>
      <c r="HU343" s="123"/>
      <c r="HV343" s="123"/>
      <c r="HW343" s="123"/>
      <c r="HX343" s="123"/>
      <c r="HY343" s="123"/>
      <c r="HZ343" s="123"/>
      <c r="IA343" s="123"/>
      <c r="IB343" s="123"/>
      <c r="IC343" s="123"/>
      <c r="ID343" s="123"/>
      <c r="IE343" s="123"/>
      <c r="IF343" s="123"/>
      <c r="IG343" s="123"/>
      <c r="IH343" s="123"/>
      <c r="II343" s="123"/>
      <c r="IJ343" s="123"/>
      <c r="IK343" s="123"/>
      <c r="IL343" s="123"/>
      <c r="IM343" s="123"/>
      <c r="IN343" s="123"/>
      <c r="IO343" s="123"/>
      <c r="IP343" s="123"/>
      <c r="IQ343" s="123"/>
      <c r="IR343" s="123"/>
      <c r="IS343" s="123"/>
      <c r="IT343" s="123"/>
      <c r="IU343" s="123"/>
      <c r="IV343" s="123"/>
    </row>
    <row r="344" spans="1:256" s="111" customFormat="1" ht="32.25" hidden="1" customHeight="1" x14ac:dyDescent="0.25">
      <c r="A344" s="575" t="s">
        <v>576</v>
      </c>
      <c r="B344" s="510" t="s">
        <v>85</v>
      </c>
      <c r="C344" s="510" t="s">
        <v>92</v>
      </c>
      <c r="D344" s="781" t="s">
        <v>695</v>
      </c>
      <c r="E344" s="782"/>
      <c r="F344" s="782"/>
      <c r="G344" s="783"/>
      <c r="H344" s="508">
        <v>500</v>
      </c>
      <c r="I344" s="574">
        <f>I345</f>
        <v>0</v>
      </c>
      <c r="J344" s="508"/>
      <c r="K344" s="568">
        <v>0</v>
      </c>
      <c r="L344" s="151" t="e">
        <f t="shared" si="82"/>
        <v>#DIV/0!</v>
      </c>
      <c r="M344" s="691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  <c r="AD344" s="123"/>
      <c r="AE344" s="123"/>
      <c r="AF344" s="123"/>
      <c r="AG344" s="123"/>
      <c r="AH344" s="123"/>
      <c r="AI344" s="123"/>
      <c r="AJ344" s="123"/>
      <c r="AK344" s="123"/>
      <c r="AL344" s="123"/>
      <c r="AM344" s="123"/>
      <c r="AN344" s="123"/>
      <c r="AO344" s="123"/>
      <c r="AP344" s="123"/>
      <c r="AQ344" s="123"/>
      <c r="AR344" s="123"/>
      <c r="AS344" s="123"/>
      <c r="AT344" s="123"/>
      <c r="AU344" s="123"/>
      <c r="AV344" s="123"/>
      <c r="AW344" s="123"/>
      <c r="AX344" s="123"/>
      <c r="AY344" s="123"/>
      <c r="AZ344" s="123"/>
      <c r="BA344" s="123"/>
      <c r="BB344" s="123"/>
      <c r="BC344" s="123"/>
      <c r="BD344" s="123"/>
      <c r="BE344" s="123"/>
      <c r="BF344" s="123"/>
      <c r="BG344" s="123"/>
      <c r="BH344" s="123"/>
      <c r="BI344" s="123"/>
      <c r="BJ344" s="123"/>
      <c r="BK344" s="123"/>
      <c r="BL344" s="123"/>
      <c r="BM344" s="123"/>
      <c r="BN344" s="123"/>
      <c r="BO344" s="123"/>
      <c r="BP344" s="123"/>
      <c r="BQ344" s="123"/>
      <c r="BR344" s="123"/>
      <c r="BS344" s="123"/>
      <c r="BT344" s="123"/>
      <c r="BU344" s="123"/>
      <c r="BV344" s="123"/>
      <c r="BW344" s="123"/>
      <c r="BX344" s="123"/>
      <c r="BY344" s="123"/>
      <c r="BZ344" s="123"/>
      <c r="CA344" s="123"/>
      <c r="CB344" s="123"/>
      <c r="CC344" s="123"/>
      <c r="CD344" s="123"/>
      <c r="CE344" s="123"/>
      <c r="CF344" s="123"/>
      <c r="CG344" s="123"/>
      <c r="CH344" s="123"/>
      <c r="CI344" s="123"/>
      <c r="CJ344" s="123"/>
      <c r="CK344" s="123"/>
      <c r="CL344" s="123"/>
      <c r="CM344" s="123"/>
      <c r="CN344" s="123"/>
      <c r="CO344" s="123"/>
      <c r="CP344" s="123"/>
      <c r="CQ344" s="123"/>
      <c r="CR344" s="123"/>
      <c r="CS344" s="123"/>
      <c r="CT344" s="123"/>
      <c r="CU344" s="123"/>
      <c r="CV344" s="123"/>
      <c r="CW344" s="123"/>
      <c r="CX344" s="123"/>
      <c r="CY344" s="123"/>
      <c r="CZ344" s="123"/>
      <c r="DA344" s="123"/>
      <c r="DB344" s="123"/>
      <c r="DC344" s="123"/>
      <c r="DD344" s="123"/>
      <c r="DE344" s="123"/>
      <c r="DF344" s="123"/>
      <c r="DG344" s="123"/>
      <c r="DH344" s="123"/>
      <c r="DI344" s="123"/>
      <c r="DJ344" s="123"/>
      <c r="DK344" s="123"/>
      <c r="DL344" s="123"/>
      <c r="DM344" s="123"/>
      <c r="DN344" s="123"/>
      <c r="DO344" s="123"/>
      <c r="DP344" s="123"/>
      <c r="DQ344" s="123"/>
      <c r="DR344" s="123"/>
      <c r="DS344" s="123"/>
      <c r="DT344" s="123"/>
      <c r="DU344" s="123"/>
      <c r="DV344" s="123"/>
      <c r="DW344" s="123"/>
      <c r="DX344" s="123"/>
      <c r="DY344" s="123"/>
      <c r="DZ344" s="123"/>
      <c r="EA344" s="123"/>
      <c r="EB344" s="123"/>
      <c r="EC344" s="123"/>
      <c r="ED344" s="123"/>
      <c r="EE344" s="123"/>
      <c r="EF344" s="123"/>
      <c r="EG344" s="123"/>
      <c r="EH344" s="123"/>
      <c r="EI344" s="123"/>
      <c r="EJ344" s="123"/>
      <c r="EK344" s="123"/>
      <c r="EL344" s="123"/>
      <c r="EM344" s="123"/>
      <c r="EN344" s="123"/>
      <c r="EO344" s="123"/>
      <c r="EP344" s="123"/>
      <c r="EQ344" s="123"/>
      <c r="ER344" s="123"/>
      <c r="ES344" s="123"/>
      <c r="ET344" s="123"/>
      <c r="EU344" s="123"/>
      <c r="EV344" s="123"/>
      <c r="EW344" s="123"/>
      <c r="EX344" s="123"/>
      <c r="EY344" s="123"/>
      <c r="EZ344" s="123"/>
      <c r="FA344" s="123"/>
      <c r="FB344" s="123"/>
      <c r="FC344" s="123"/>
      <c r="FD344" s="123"/>
      <c r="FE344" s="123"/>
      <c r="FF344" s="123"/>
      <c r="FG344" s="123"/>
      <c r="FH344" s="123"/>
      <c r="FI344" s="123"/>
      <c r="FJ344" s="123"/>
      <c r="FK344" s="123"/>
      <c r="FL344" s="123"/>
      <c r="FM344" s="123"/>
      <c r="FN344" s="123"/>
      <c r="FO344" s="123"/>
      <c r="FP344" s="123"/>
      <c r="FQ344" s="123"/>
      <c r="FR344" s="123"/>
      <c r="FS344" s="123"/>
      <c r="FT344" s="123"/>
      <c r="FU344" s="123"/>
      <c r="FV344" s="123"/>
      <c r="FW344" s="123"/>
      <c r="FX344" s="123"/>
      <c r="FY344" s="123"/>
      <c r="FZ344" s="123"/>
      <c r="GA344" s="123"/>
      <c r="GB344" s="123"/>
      <c r="GC344" s="123"/>
      <c r="GD344" s="123"/>
      <c r="GE344" s="123"/>
      <c r="GF344" s="123"/>
      <c r="GG344" s="123"/>
      <c r="GH344" s="123"/>
      <c r="GI344" s="123"/>
      <c r="GJ344" s="123"/>
      <c r="GK344" s="123"/>
      <c r="GL344" s="123"/>
      <c r="GM344" s="123"/>
      <c r="GN344" s="123"/>
      <c r="GO344" s="123"/>
      <c r="GP344" s="123"/>
      <c r="GQ344" s="123"/>
      <c r="GR344" s="123"/>
      <c r="GS344" s="123"/>
      <c r="GT344" s="123"/>
      <c r="GU344" s="123"/>
      <c r="GV344" s="123"/>
      <c r="GW344" s="123"/>
      <c r="GX344" s="123"/>
      <c r="GY344" s="123"/>
      <c r="GZ344" s="123"/>
      <c r="HA344" s="123"/>
      <c r="HB344" s="123"/>
      <c r="HC344" s="123"/>
      <c r="HD344" s="123"/>
      <c r="HE344" s="123"/>
      <c r="HF344" s="123"/>
      <c r="HG344" s="123"/>
      <c r="HH344" s="123"/>
      <c r="HI344" s="123"/>
      <c r="HJ344" s="123"/>
      <c r="HK344" s="123"/>
      <c r="HL344" s="123"/>
      <c r="HM344" s="123"/>
      <c r="HN344" s="123"/>
      <c r="HO344" s="123"/>
      <c r="HP344" s="123"/>
      <c r="HQ344" s="123"/>
      <c r="HR344" s="123"/>
      <c r="HS344" s="123"/>
      <c r="HT344" s="123"/>
      <c r="HU344" s="123"/>
      <c r="HV344" s="123"/>
      <c r="HW344" s="123"/>
      <c r="HX344" s="123"/>
      <c r="HY344" s="123"/>
      <c r="HZ344" s="123"/>
      <c r="IA344" s="123"/>
      <c r="IB344" s="123"/>
      <c r="IC344" s="123"/>
      <c r="ID344" s="123"/>
      <c r="IE344" s="123"/>
      <c r="IF344" s="123"/>
      <c r="IG344" s="123"/>
      <c r="IH344" s="123"/>
      <c r="II344" s="123"/>
      <c r="IJ344" s="123"/>
      <c r="IK344" s="123"/>
      <c r="IL344" s="123"/>
      <c r="IM344" s="123"/>
      <c r="IN344" s="123"/>
      <c r="IO344" s="123"/>
      <c r="IP344" s="123"/>
      <c r="IQ344" s="123"/>
      <c r="IR344" s="123"/>
      <c r="IS344" s="123"/>
      <c r="IT344" s="123"/>
      <c r="IU344" s="123"/>
      <c r="IV344" s="123"/>
    </row>
    <row r="345" spans="1:256" s="111" customFormat="1" ht="25.5" hidden="1" customHeight="1" x14ac:dyDescent="0.25">
      <c r="A345" s="508" t="s">
        <v>236</v>
      </c>
      <c r="B345" s="510" t="s">
        <v>85</v>
      </c>
      <c r="C345" s="510" t="s">
        <v>92</v>
      </c>
      <c r="D345" s="781" t="s">
        <v>695</v>
      </c>
      <c r="E345" s="782"/>
      <c r="F345" s="782"/>
      <c r="G345" s="783"/>
      <c r="H345" s="508">
        <v>540</v>
      </c>
      <c r="I345" s="574"/>
      <c r="J345" s="508"/>
      <c r="K345" s="568">
        <v>0</v>
      </c>
      <c r="L345" s="151" t="e">
        <f t="shared" si="82"/>
        <v>#DIV/0!</v>
      </c>
      <c r="M345" s="691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  <c r="AD345" s="123"/>
      <c r="AE345" s="123"/>
      <c r="AF345" s="123"/>
      <c r="AG345" s="123"/>
      <c r="AH345" s="123"/>
      <c r="AI345" s="123"/>
      <c r="AJ345" s="123"/>
      <c r="AK345" s="123"/>
      <c r="AL345" s="123"/>
      <c r="AM345" s="123"/>
      <c r="AN345" s="123"/>
      <c r="AO345" s="123"/>
      <c r="AP345" s="123"/>
      <c r="AQ345" s="123"/>
      <c r="AR345" s="123"/>
      <c r="AS345" s="123"/>
      <c r="AT345" s="123"/>
      <c r="AU345" s="123"/>
      <c r="AV345" s="123"/>
      <c r="AW345" s="123"/>
      <c r="AX345" s="123"/>
      <c r="AY345" s="123"/>
      <c r="AZ345" s="123"/>
      <c r="BA345" s="123"/>
      <c r="BB345" s="123"/>
      <c r="BC345" s="123"/>
      <c r="BD345" s="123"/>
      <c r="BE345" s="123"/>
      <c r="BF345" s="123"/>
      <c r="BG345" s="123"/>
      <c r="BH345" s="123"/>
      <c r="BI345" s="123"/>
      <c r="BJ345" s="123"/>
      <c r="BK345" s="123"/>
      <c r="BL345" s="123"/>
      <c r="BM345" s="123"/>
      <c r="BN345" s="123"/>
      <c r="BO345" s="123"/>
      <c r="BP345" s="123"/>
      <c r="BQ345" s="123"/>
      <c r="BR345" s="123"/>
      <c r="BS345" s="123"/>
      <c r="BT345" s="123"/>
      <c r="BU345" s="123"/>
      <c r="BV345" s="123"/>
      <c r="BW345" s="123"/>
      <c r="BX345" s="123"/>
      <c r="BY345" s="123"/>
      <c r="BZ345" s="123"/>
      <c r="CA345" s="123"/>
      <c r="CB345" s="123"/>
      <c r="CC345" s="123"/>
      <c r="CD345" s="123"/>
      <c r="CE345" s="123"/>
      <c r="CF345" s="123"/>
      <c r="CG345" s="123"/>
      <c r="CH345" s="123"/>
      <c r="CI345" s="123"/>
      <c r="CJ345" s="123"/>
      <c r="CK345" s="123"/>
      <c r="CL345" s="123"/>
      <c r="CM345" s="123"/>
      <c r="CN345" s="123"/>
      <c r="CO345" s="123"/>
      <c r="CP345" s="123"/>
      <c r="CQ345" s="123"/>
      <c r="CR345" s="123"/>
      <c r="CS345" s="123"/>
      <c r="CT345" s="123"/>
      <c r="CU345" s="123"/>
      <c r="CV345" s="123"/>
      <c r="CW345" s="123"/>
      <c r="CX345" s="123"/>
      <c r="CY345" s="123"/>
      <c r="CZ345" s="123"/>
      <c r="DA345" s="123"/>
      <c r="DB345" s="123"/>
      <c r="DC345" s="123"/>
      <c r="DD345" s="123"/>
      <c r="DE345" s="123"/>
      <c r="DF345" s="123"/>
      <c r="DG345" s="123"/>
      <c r="DH345" s="123"/>
      <c r="DI345" s="123"/>
      <c r="DJ345" s="123"/>
      <c r="DK345" s="123"/>
      <c r="DL345" s="123"/>
      <c r="DM345" s="123"/>
      <c r="DN345" s="123"/>
      <c r="DO345" s="123"/>
      <c r="DP345" s="123"/>
      <c r="DQ345" s="123"/>
      <c r="DR345" s="123"/>
      <c r="DS345" s="123"/>
      <c r="DT345" s="123"/>
      <c r="DU345" s="123"/>
      <c r="DV345" s="123"/>
      <c r="DW345" s="123"/>
      <c r="DX345" s="123"/>
      <c r="DY345" s="123"/>
      <c r="DZ345" s="123"/>
      <c r="EA345" s="123"/>
      <c r="EB345" s="123"/>
      <c r="EC345" s="123"/>
      <c r="ED345" s="123"/>
      <c r="EE345" s="123"/>
      <c r="EF345" s="123"/>
      <c r="EG345" s="123"/>
      <c r="EH345" s="123"/>
      <c r="EI345" s="123"/>
      <c r="EJ345" s="123"/>
      <c r="EK345" s="123"/>
      <c r="EL345" s="123"/>
      <c r="EM345" s="123"/>
      <c r="EN345" s="123"/>
      <c r="EO345" s="123"/>
      <c r="EP345" s="123"/>
      <c r="EQ345" s="123"/>
      <c r="ER345" s="123"/>
      <c r="ES345" s="123"/>
      <c r="ET345" s="123"/>
      <c r="EU345" s="123"/>
      <c r="EV345" s="123"/>
      <c r="EW345" s="123"/>
      <c r="EX345" s="123"/>
      <c r="EY345" s="123"/>
      <c r="EZ345" s="123"/>
      <c r="FA345" s="123"/>
      <c r="FB345" s="123"/>
      <c r="FC345" s="123"/>
      <c r="FD345" s="123"/>
      <c r="FE345" s="123"/>
      <c r="FF345" s="123"/>
      <c r="FG345" s="123"/>
      <c r="FH345" s="123"/>
      <c r="FI345" s="123"/>
      <c r="FJ345" s="123"/>
      <c r="FK345" s="123"/>
      <c r="FL345" s="123"/>
      <c r="FM345" s="123"/>
      <c r="FN345" s="123"/>
      <c r="FO345" s="123"/>
      <c r="FP345" s="123"/>
      <c r="FQ345" s="123"/>
      <c r="FR345" s="123"/>
      <c r="FS345" s="123"/>
      <c r="FT345" s="123"/>
      <c r="FU345" s="123"/>
      <c r="FV345" s="123"/>
      <c r="FW345" s="123"/>
      <c r="FX345" s="123"/>
      <c r="FY345" s="123"/>
      <c r="FZ345" s="123"/>
      <c r="GA345" s="123"/>
      <c r="GB345" s="123"/>
      <c r="GC345" s="123"/>
      <c r="GD345" s="123"/>
      <c r="GE345" s="123"/>
      <c r="GF345" s="123"/>
      <c r="GG345" s="123"/>
      <c r="GH345" s="123"/>
      <c r="GI345" s="123"/>
      <c r="GJ345" s="123"/>
      <c r="GK345" s="123"/>
      <c r="GL345" s="123"/>
      <c r="GM345" s="123"/>
      <c r="GN345" s="123"/>
      <c r="GO345" s="123"/>
      <c r="GP345" s="123"/>
      <c r="GQ345" s="123"/>
      <c r="GR345" s="123"/>
      <c r="GS345" s="123"/>
      <c r="GT345" s="123"/>
      <c r="GU345" s="123"/>
      <c r="GV345" s="123"/>
      <c r="GW345" s="123"/>
      <c r="GX345" s="123"/>
      <c r="GY345" s="123"/>
      <c r="GZ345" s="123"/>
      <c r="HA345" s="123"/>
      <c r="HB345" s="123"/>
      <c r="HC345" s="123"/>
      <c r="HD345" s="123"/>
      <c r="HE345" s="123"/>
      <c r="HF345" s="123"/>
      <c r="HG345" s="123"/>
      <c r="HH345" s="123"/>
      <c r="HI345" s="123"/>
      <c r="HJ345" s="123"/>
      <c r="HK345" s="123"/>
      <c r="HL345" s="123"/>
      <c r="HM345" s="123"/>
      <c r="HN345" s="123"/>
      <c r="HO345" s="123"/>
      <c r="HP345" s="123"/>
      <c r="HQ345" s="123"/>
      <c r="HR345" s="123"/>
      <c r="HS345" s="123"/>
      <c r="HT345" s="123"/>
      <c r="HU345" s="123"/>
      <c r="HV345" s="123"/>
      <c r="HW345" s="123"/>
      <c r="HX345" s="123"/>
      <c r="HY345" s="123"/>
      <c r="HZ345" s="123"/>
      <c r="IA345" s="123"/>
      <c r="IB345" s="123"/>
      <c r="IC345" s="123"/>
      <c r="ID345" s="123"/>
      <c r="IE345" s="123"/>
      <c r="IF345" s="123"/>
      <c r="IG345" s="123"/>
      <c r="IH345" s="123"/>
      <c r="II345" s="123"/>
      <c r="IJ345" s="123"/>
      <c r="IK345" s="123"/>
      <c r="IL345" s="123"/>
      <c r="IM345" s="123"/>
      <c r="IN345" s="123"/>
      <c r="IO345" s="123"/>
      <c r="IP345" s="123"/>
      <c r="IQ345" s="123"/>
      <c r="IR345" s="123"/>
      <c r="IS345" s="123"/>
      <c r="IT345" s="123"/>
      <c r="IU345" s="123"/>
      <c r="IV345" s="123"/>
    </row>
    <row r="346" spans="1:256" s="111" customFormat="1" ht="75" hidden="1" customHeight="1" x14ac:dyDescent="0.25">
      <c r="A346" s="253" t="s">
        <v>697</v>
      </c>
      <c r="B346" s="100" t="s">
        <v>85</v>
      </c>
      <c r="C346" s="100" t="s">
        <v>92</v>
      </c>
      <c r="D346" s="698" t="s">
        <v>696</v>
      </c>
      <c r="E346" s="699"/>
      <c r="F346" s="699"/>
      <c r="G346" s="700"/>
      <c r="H346" s="107"/>
      <c r="I346" s="419">
        <f>I347</f>
        <v>0</v>
      </c>
      <c r="J346" s="107"/>
      <c r="K346" s="108">
        <v>0</v>
      </c>
      <c r="L346" s="151" t="e">
        <f t="shared" si="82"/>
        <v>#DIV/0!</v>
      </c>
      <c r="M346" s="691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123"/>
      <c r="AF346" s="123"/>
      <c r="AG346" s="123"/>
      <c r="AH346" s="123"/>
      <c r="AI346" s="123"/>
      <c r="AJ346" s="123"/>
      <c r="AK346" s="123"/>
      <c r="AL346" s="123"/>
      <c r="AM346" s="123"/>
      <c r="AN346" s="123"/>
      <c r="AO346" s="123"/>
      <c r="AP346" s="123"/>
      <c r="AQ346" s="123"/>
      <c r="AR346" s="123"/>
      <c r="AS346" s="123"/>
      <c r="AT346" s="123"/>
      <c r="AU346" s="123"/>
      <c r="AV346" s="123"/>
      <c r="AW346" s="123"/>
      <c r="AX346" s="123"/>
      <c r="AY346" s="123"/>
      <c r="AZ346" s="123"/>
      <c r="BA346" s="123"/>
      <c r="BB346" s="123"/>
      <c r="BC346" s="123"/>
      <c r="BD346" s="123"/>
      <c r="BE346" s="123"/>
      <c r="BF346" s="123"/>
      <c r="BG346" s="123"/>
      <c r="BH346" s="123"/>
      <c r="BI346" s="123"/>
      <c r="BJ346" s="123"/>
      <c r="BK346" s="123"/>
      <c r="BL346" s="123"/>
      <c r="BM346" s="123"/>
      <c r="BN346" s="123"/>
      <c r="BO346" s="123"/>
      <c r="BP346" s="123"/>
      <c r="BQ346" s="123"/>
      <c r="BR346" s="123"/>
      <c r="BS346" s="123"/>
      <c r="BT346" s="123"/>
      <c r="BU346" s="123"/>
      <c r="BV346" s="123"/>
      <c r="BW346" s="123"/>
      <c r="BX346" s="123"/>
      <c r="BY346" s="123"/>
      <c r="BZ346" s="123"/>
      <c r="CA346" s="123"/>
      <c r="CB346" s="123"/>
      <c r="CC346" s="123"/>
      <c r="CD346" s="123"/>
      <c r="CE346" s="123"/>
      <c r="CF346" s="123"/>
      <c r="CG346" s="123"/>
      <c r="CH346" s="123"/>
      <c r="CI346" s="123"/>
      <c r="CJ346" s="123"/>
      <c r="CK346" s="123"/>
      <c r="CL346" s="123"/>
      <c r="CM346" s="123"/>
      <c r="CN346" s="123"/>
      <c r="CO346" s="123"/>
      <c r="CP346" s="123"/>
      <c r="CQ346" s="123"/>
      <c r="CR346" s="123"/>
      <c r="CS346" s="123"/>
      <c r="CT346" s="123"/>
      <c r="CU346" s="123"/>
      <c r="CV346" s="123"/>
      <c r="CW346" s="123"/>
      <c r="CX346" s="123"/>
      <c r="CY346" s="123"/>
      <c r="CZ346" s="123"/>
      <c r="DA346" s="123"/>
      <c r="DB346" s="123"/>
      <c r="DC346" s="123"/>
      <c r="DD346" s="123"/>
      <c r="DE346" s="123"/>
      <c r="DF346" s="123"/>
      <c r="DG346" s="123"/>
      <c r="DH346" s="123"/>
      <c r="DI346" s="123"/>
      <c r="DJ346" s="123"/>
      <c r="DK346" s="123"/>
      <c r="DL346" s="123"/>
      <c r="DM346" s="123"/>
      <c r="DN346" s="123"/>
      <c r="DO346" s="123"/>
      <c r="DP346" s="123"/>
      <c r="DQ346" s="123"/>
      <c r="DR346" s="123"/>
      <c r="DS346" s="123"/>
      <c r="DT346" s="123"/>
      <c r="DU346" s="123"/>
      <c r="DV346" s="123"/>
      <c r="DW346" s="123"/>
      <c r="DX346" s="123"/>
      <c r="DY346" s="123"/>
      <c r="DZ346" s="123"/>
      <c r="EA346" s="123"/>
      <c r="EB346" s="123"/>
      <c r="EC346" s="123"/>
      <c r="ED346" s="123"/>
      <c r="EE346" s="123"/>
      <c r="EF346" s="123"/>
      <c r="EG346" s="123"/>
      <c r="EH346" s="123"/>
      <c r="EI346" s="123"/>
      <c r="EJ346" s="123"/>
      <c r="EK346" s="123"/>
      <c r="EL346" s="123"/>
      <c r="EM346" s="123"/>
      <c r="EN346" s="123"/>
      <c r="EO346" s="123"/>
      <c r="EP346" s="123"/>
      <c r="EQ346" s="123"/>
      <c r="ER346" s="123"/>
      <c r="ES346" s="123"/>
      <c r="ET346" s="123"/>
      <c r="EU346" s="123"/>
      <c r="EV346" s="123"/>
      <c r="EW346" s="123"/>
      <c r="EX346" s="123"/>
      <c r="EY346" s="123"/>
      <c r="EZ346" s="123"/>
      <c r="FA346" s="123"/>
      <c r="FB346" s="123"/>
      <c r="FC346" s="123"/>
      <c r="FD346" s="123"/>
      <c r="FE346" s="123"/>
      <c r="FF346" s="123"/>
      <c r="FG346" s="123"/>
      <c r="FH346" s="123"/>
      <c r="FI346" s="123"/>
      <c r="FJ346" s="123"/>
      <c r="FK346" s="123"/>
      <c r="FL346" s="123"/>
      <c r="FM346" s="123"/>
      <c r="FN346" s="123"/>
      <c r="FO346" s="123"/>
      <c r="FP346" s="123"/>
      <c r="FQ346" s="123"/>
      <c r="FR346" s="123"/>
      <c r="FS346" s="123"/>
      <c r="FT346" s="123"/>
      <c r="FU346" s="123"/>
      <c r="FV346" s="123"/>
      <c r="FW346" s="123"/>
      <c r="FX346" s="123"/>
      <c r="FY346" s="123"/>
      <c r="FZ346" s="123"/>
      <c r="GA346" s="123"/>
      <c r="GB346" s="123"/>
      <c r="GC346" s="123"/>
      <c r="GD346" s="123"/>
      <c r="GE346" s="123"/>
      <c r="GF346" s="123"/>
      <c r="GG346" s="123"/>
      <c r="GH346" s="123"/>
      <c r="GI346" s="123"/>
      <c r="GJ346" s="123"/>
      <c r="GK346" s="123"/>
      <c r="GL346" s="123"/>
      <c r="GM346" s="123"/>
      <c r="GN346" s="123"/>
      <c r="GO346" s="123"/>
      <c r="GP346" s="123"/>
      <c r="GQ346" s="123"/>
      <c r="GR346" s="123"/>
      <c r="GS346" s="123"/>
      <c r="GT346" s="123"/>
      <c r="GU346" s="123"/>
      <c r="GV346" s="123"/>
      <c r="GW346" s="123"/>
      <c r="GX346" s="123"/>
      <c r="GY346" s="123"/>
      <c r="GZ346" s="123"/>
      <c r="HA346" s="123"/>
      <c r="HB346" s="123"/>
      <c r="HC346" s="123"/>
      <c r="HD346" s="123"/>
      <c r="HE346" s="123"/>
      <c r="HF346" s="123"/>
      <c r="HG346" s="123"/>
      <c r="HH346" s="123"/>
      <c r="HI346" s="123"/>
      <c r="HJ346" s="123"/>
      <c r="HK346" s="123"/>
      <c r="HL346" s="123"/>
      <c r="HM346" s="123"/>
      <c r="HN346" s="123"/>
      <c r="HO346" s="123"/>
      <c r="HP346" s="123"/>
      <c r="HQ346" s="123"/>
      <c r="HR346" s="123"/>
      <c r="HS346" s="123"/>
      <c r="HT346" s="123"/>
      <c r="HU346" s="123"/>
      <c r="HV346" s="123"/>
      <c r="HW346" s="123"/>
      <c r="HX346" s="123"/>
      <c r="HY346" s="123"/>
      <c r="HZ346" s="123"/>
      <c r="IA346" s="123"/>
      <c r="IB346" s="123"/>
      <c r="IC346" s="123"/>
      <c r="ID346" s="123"/>
      <c r="IE346" s="123"/>
      <c r="IF346" s="123"/>
      <c r="IG346" s="123"/>
      <c r="IH346" s="123"/>
      <c r="II346" s="123"/>
      <c r="IJ346" s="123"/>
      <c r="IK346" s="123"/>
      <c r="IL346" s="123"/>
      <c r="IM346" s="123"/>
      <c r="IN346" s="123"/>
      <c r="IO346" s="123"/>
      <c r="IP346" s="123"/>
      <c r="IQ346" s="123"/>
      <c r="IR346" s="123"/>
      <c r="IS346" s="123"/>
      <c r="IT346" s="123"/>
      <c r="IU346" s="123"/>
      <c r="IV346" s="123"/>
    </row>
    <row r="347" spans="1:256" s="111" customFormat="1" ht="25.5" hidden="1" customHeight="1" x14ac:dyDescent="0.25">
      <c r="A347" s="298" t="s">
        <v>576</v>
      </c>
      <c r="B347" s="100" t="s">
        <v>85</v>
      </c>
      <c r="C347" s="100" t="s">
        <v>92</v>
      </c>
      <c r="D347" s="698" t="s">
        <v>696</v>
      </c>
      <c r="E347" s="699"/>
      <c r="F347" s="699"/>
      <c r="G347" s="700"/>
      <c r="H347" s="107">
        <v>500</v>
      </c>
      <c r="I347" s="419">
        <f>I348</f>
        <v>0</v>
      </c>
      <c r="J347" s="107"/>
      <c r="K347" s="108">
        <v>0</v>
      </c>
      <c r="L347" s="151" t="e">
        <f t="shared" si="82"/>
        <v>#DIV/0!</v>
      </c>
      <c r="M347" s="123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  <c r="AA347" s="123"/>
      <c r="AB347" s="123"/>
      <c r="AC347" s="123"/>
      <c r="AD347" s="123"/>
      <c r="AE347" s="123"/>
      <c r="AF347" s="123"/>
      <c r="AG347" s="123"/>
      <c r="AH347" s="123"/>
      <c r="AI347" s="123"/>
      <c r="AJ347" s="123"/>
      <c r="AK347" s="123"/>
      <c r="AL347" s="123"/>
      <c r="AM347" s="123"/>
      <c r="AN347" s="123"/>
      <c r="AO347" s="123"/>
      <c r="AP347" s="123"/>
      <c r="AQ347" s="123"/>
      <c r="AR347" s="123"/>
      <c r="AS347" s="123"/>
      <c r="AT347" s="123"/>
      <c r="AU347" s="123"/>
      <c r="AV347" s="123"/>
      <c r="AW347" s="123"/>
      <c r="AX347" s="123"/>
      <c r="AY347" s="123"/>
      <c r="AZ347" s="123"/>
      <c r="BA347" s="123"/>
      <c r="BB347" s="123"/>
      <c r="BC347" s="123"/>
      <c r="BD347" s="123"/>
      <c r="BE347" s="123"/>
      <c r="BF347" s="123"/>
      <c r="BG347" s="123"/>
      <c r="BH347" s="123"/>
      <c r="BI347" s="123"/>
      <c r="BJ347" s="123"/>
      <c r="BK347" s="123"/>
      <c r="BL347" s="123"/>
      <c r="BM347" s="123"/>
      <c r="BN347" s="123"/>
      <c r="BO347" s="123"/>
      <c r="BP347" s="123"/>
      <c r="BQ347" s="123"/>
      <c r="BR347" s="123"/>
      <c r="BS347" s="123"/>
      <c r="BT347" s="123"/>
      <c r="BU347" s="123"/>
      <c r="BV347" s="123"/>
      <c r="BW347" s="123"/>
      <c r="BX347" s="123"/>
      <c r="BY347" s="123"/>
      <c r="BZ347" s="123"/>
      <c r="CA347" s="123"/>
      <c r="CB347" s="123"/>
      <c r="CC347" s="123"/>
      <c r="CD347" s="123"/>
      <c r="CE347" s="123"/>
      <c r="CF347" s="123"/>
      <c r="CG347" s="123"/>
      <c r="CH347" s="123"/>
      <c r="CI347" s="123"/>
      <c r="CJ347" s="123"/>
      <c r="CK347" s="123"/>
      <c r="CL347" s="123"/>
      <c r="CM347" s="123"/>
      <c r="CN347" s="123"/>
      <c r="CO347" s="123"/>
      <c r="CP347" s="123"/>
      <c r="CQ347" s="123"/>
      <c r="CR347" s="123"/>
      <c r="CS347" s="123"/>
      <c r="CT347" s="123"/>
      <c r="CU347" s="123"/>
      <c r="CV347" s="123"/>
      <c r="CW347" s="123"/>
      <c r="CX347" s="123"/>
      <c r="CY347" s="123"/>
      <c r="CZ347" s="123"/>
      <c r="DA347" s="123"/>
      <c r="DB347" s="123"/>
      <c r="DC347" s="123"/>
      <c r="DD347" s="123"/>
      <c r="DE347" s="123"/>
      <c r="DF347" s="123"/>
      <c r="DG347" s="123"/>
      <c r="DH347" s="123"/>
      <c r="DI347" s="123"/>
      <c r="DJ347" s="123"/>
      <c r="DK347" s="123"/>
      <c r="DL347" s="123"/>
      <c r="DM347" s="123"/>
      <c r="DN347" s="123"/>
      <c r="DO347" s="123"/>
      <c r="DP347" s="123"/>
      <c r="DQ347" s="123"/>
      <c r="DR347" s="123"/>
      <c r="DS347" s="123"/>
      <c r="DT347" s="123"/>
      <c r="DU347" s="123"/>
      <c r="DV347" s="123"/>
      <c r="DW347" s="123"/>
      <c r="DX347" s="123"/>
      <c r="DY347" s="123"/>
      <c r="DZ347" s="123"/>
      <c r="EA347" s="123"/>
      <c r="EB347" s="123"/>
      <c r="EC347" s="123"/>
      <c r="ED347" s="123"/>
      <c r="EE347" s="123"/>
      <c r="EF347" s="123"/>
      <c r="EG347" s="123"/>
      <c r="EH347" s="123"/>
      <c r="EI347" s="123"/>
      <c r="EJ347" s="123"/>
      <c r="EK347" s="123"/>
      <c r="EL347" s="123"/>
      <c r="EM347" s="123"/>
      <c r="EN347" s="123"/>
      <c r="EO347" s="123"/>
      <c r="EP347" s="123"/>
      <c r="EQ347" s="123"/>
      <c r="ER347" s="123"/>
      <c r="ES347" s="123"/>
      <c r="ET347" s="123"/>
      <c r="EU347" s="123"/>
      <c r="EV347" s="123"/>
      <c r="EW347" s="123"/>
      <c r="EX347" s="123"/>
      <c r="EY347" s="123"/>
      <c r="EZ347" s="123"/>
      <c r="FA347" s="123"/>
      <c r="FB347" s="123"/>
      <c r="FC347" s="123"/>
      <c r="FD347" s="123"/>
      <c r="FE347" s="123"/>
      <c r="FF347" s="123"/>
      <c r="FG347" s="123"/>
      <c r="FH347" s="123"/>
      <c r="FI347" s="123"/>
      <c r="FJ347" s="123"/>
      <c r="FK347" s="123"/>
      <c r="FL347" s="123"/>
      <c r="FM347" s="123"/>
      <c r="FN347" s="123"/>
      <c r="FO347" s="123"/>
      <c r="FP347" s="123"/>
      <c r="FQ347" s="123"/>
      <c r="FR347" s="123"/>
      <c r="FS347" s="123"/>
      <c r="FT347" s="123"/>
      <c r="FU347" s="123"/>
      <c r="FV347" s="123"/>
      <c r="FW347" s="123"/>
      <c r="FX347" s="123"/>
      <c r="FY347" s="123"/>
      <c r="FZ347" s="123"/>
      <c r="GA347" s="123"/>
      <c r="GB347" s="123"/>
      <c r="GC347" s="123"/>
      <c r="GD347" s="123"/>
      <c r="GE347" s="123"/>
      <c r="GF347" s="123"/>
      <c r="GG347" s="123"/>
      <c r="GH347" s="123"/>
      <c r="GI347" s="123"/>
      <c r="GJ347" s="123"/>
      <c r="GK347" s="123"/>
      <c r="GL347" s="123"/>
      <c r="GM347" s="123"/>
      <c r="GN347" s="123"/>
      <c r="GO347" s="123"/>
      <c r="GP347" s="123"/>
      <c r="GQ347" s="123"/>
      <c r="GR347" s="123"/>
      <c r="GS347" s="123"/>
      <c r="GT347" s="123"/>
      <c r="GU347" s="123"/>
      <c r="GV347" s="123"/>
      <c r="GW347" s="123"/>
      <c r="GX347" s="123"/>
      <c r="GY347" s="123"/>
      <c r="GZ347" s="123"/>
      <c r="HA347" s="123"/>
      <c r="HB347" s="123"/>
      <c r="HC347" s="123"/>
      <c r="HD347" s="123"/>
      <c r="HE347" s="123"/>
      <c r="HF347" s="123"/>
      <c r="HG347" s="123"/>
      <c r="HH347" s="123"/>
      <c r="HI347" s="123"/>
      <c r="HJ347" s="123"/>
      <c r="HK347" s="123"/>
      <c r="HL347" s="123"/>
      <c r="HM347" s="123"/>
      <c r="HN347" s="123"/>
      <c r="HO347" s="123"/>
      <c r="HP347" s="123"/>
      <c r="HQ347" s="123"/>
      <c r="HR347" s="123"/>
      <c r="HS347" s="123"/>
      <c r="HT347" s="123"/>
      <c r="HU347" s="123"/>
      <c r="HV347" s="123"/>
      <c r="HW347" s="123"/>
      <c r="HX347" s="123"/>
      <c r="HY347" s="123"/>
      <c r="HZ347" s="123"/>
      <c r="IA347" s="123"/>
      <c r="IB347" s="123"/>
      <c r="IC347" s="123"/>
      <c r="ID347" s="123"/>
      <c r="IE347" s="123"/>
      <c r="IF347" s="123"/>
      <c r="IG347" s="123"/>
      <c r="IH347" s="123"/>
      <c r="II347" s="123"/>
      <c r="IJ347" s="123"/>
      <c r="IK347" s="123"/>
      <c r="IL347" s="123"/>
      <c r="IM347" s="123"/>
      <c r="IN347" s="123"/>
      <c r="IO347" s="123"/>
      <c r="IP347" s="123"/>
      <c r="IQ347" s="123"/>
      <c r="IR347" s="123"/>
      <c r="IS347" s="123"/>
      <c r="IT347" s="123"/>
      <c r="IU347" s="123"/>
      <c r="IV347" s="123"/>
    </row>
    <row r="348" spans="1:256" s="111" customFormat="1" ht="25.5" hidden="1" customHeight="1" x14ac:dyDescent="0.25">
      <c r="A348" s="107" t="s">
        <v>236</v>
      </c>
      <c r="B348" s="100" t="s">
        <v>85</v>
      </c>
      <c r="C348" s="100" t="s">
        <v>92</v>
      </c>
      <c r="D348" s="698" t="s">
        <v>696</v>
      </c>
      <c r="E348" s="699"/>
      <c r="F348" s="699"/>
      <c r="G348" s="700"/>
      <c r="H348" s="107">
        <v>540</v>
      </c>
      <c r="I348" s="419"/>
      <c r="J348" s="107"/>
      <c r="K348" s="108">
        <v>0</v>
      </c>
      <c r="L348" s="151" t="e">
        <f t="shared" si="82"/>
        <v>#DIV/0!</v>
      </c>
      <c r="M348" s="123"/>
      <c r="N348" s="123"/>
      <c r="O348" s="123"/>
      <c r="P348" s="123"/>
      <c r="Q348" s="123"/>
      <c r="R348" s="123"/>
      <c r="S348" s="123"/>
      <c r="T348" s="123"/>
      <c r="U348" s="123"/>
      <c r="V348" s="123"/>
      <c r="W348" s="123"/>
      <c r="X348" s="123"/>
      <c r="Y348" s="123"/>
      <c r="Z348" s="123"/>
      <c r="AA348" s="123"/>
      <c r="AB348" s="123"/>
      <c r="AC348" s="123"/>
      <c r="AD348" s="123"/>
      <c r="AE348" s="123"/>
      <c r="AF348" s="123"/>
      <c r="AG348" s="123"/>
      <c r="AH348" s="123"/>
      <c r="AI348" s="123"/>
      <c r="AJ348" s="123"/>
      <c r="AK348" s="123"/>
      <c r="AL348" s="123"/>
      <c r="AM348" s="123"/>
      <c r="AN348" s="123"/>
      <c r="AO348" s="123"/>
      <c r="AP348" s="123"/>
      <c r="AQ348" s="123"/>
      <c r="AR348" s="123"/>
      <c r="AS348" s="123"/>
      <c r="AT348" s="123"/>
      <c r="AU348" s="123"/>
      <c r="AV348" s="123"/>
      <c r="AW348" s="123"/>
      <c r="AX348" s="123"/>
      <c r="AY348" s="123"/>
      <c r="AZ348" s="123"/>
      <c r="BA348" s="123"/>
      <c r="BB348" s="123"/>
      <c r="BC348" s="123"/>
      <c r="BD348" s="123"/>
      <c r="BE348" s="123"/>
      <c r="BF348" s="123"/>
      <c r="BG348" s="123"/>
      <c r="BH348" s="123"/>
      <c r="BI348" s="123"/>
      <c r="BJ348" s="123"/>
      <c r="BK348" s="123"/>
      <c r="BL348" s="123"/>
      <c r="BM348" s="123"/>
      <c r="BN348" s="123"/>
      <c r="BO348" s="123"/>
      <c r="BP348" s="123"/>
      <c r="BQ348" s="123"/>
      <c r="BR348" s="123"/>
      <c r="BS348" s="123"/>
      <c r="BT348" s="123"/>
      <c r="BU348" s="123"/>
      <c r="BV348" s="123"/>
      <c r="BW348" s="123"/>
      <c r="BX348" s="123"/>
      <c r="BY348" s="123"/>
      <c r="BZ348" s="123"/>
      <c r="CA348" s="123"/>
      <c r="CB348" s="123"/>
      <c r="CC348" s="123"/>
      <c r="CD348" s="123"/>
      <c r="CE348" s="123"/>
      <c r="CF348" s="123"/>
      <c r="CG348" s="123"/>
      <c r="CH348" s="123"/>
      <c r="CI348" s="123"/>
      <c r="CJ348" s="123"/>
      <c r="CK348" s="123"/>
      <c r="CL348" s="123"/>
      <c r="CM348" s="123"/>
      <c r="CN348" s="123"/>
      <c r="CO348" s="123"/>
      <c r="CP348" s="123"/>
      <c r="CQ348" s="123"/>
      <c r="CR348" s="123"/>
      <c r="CS348" s="123"/>
      <c r="CT348" s="123"/>
      <c r="CU348" s="123"/>
      <c r="CV348" s="123"/>
      <c r="CW348" s="123"/>
      <c r="CX348" s="123"/>
      <c r="CY348" s="123"/>
      <c r="CZ348" s="123"/>
      <c r="DA348" s="123"/>
      <c r="DB348" s="123"/>
      <c r="DC348" s="123"/>
      <c r="DD348" s="123"/>
      <c r="DE348" s="123"/>
      <c r="DF348" s="123"/>
      <c r="DG348" s="123"/>
      <c r="DH348" s="123"/>
      <c r="DI348" s="123"/>
      <c r="DJ348" s="123"/>
      <c r="DK348" s="123"/>
      <c r="DL348" s="123"/>
      <c r="DM348" s="123"/>
      <c r="DN348" s="123"/>
      <c r="DO348" s="123"/>
      <c r="DP348" s="123"/>
      <c r="DQ348" s="123"/>
      <c r="DR348" s="123"/>
      <c r="DS348" s="123"/>
      <c r="DT348" s="123"/>
      <c r="DU348" s="123"/>
      <c r="DV348" s="123"/>
      <c r="DW348" s="123"/>
      <c r="DX348" s="123"/>
      <c r="DY348" s="123"/>
      <c r="DZ348" s="123"/>
      <c r="EA348" s="123"/>
      <c r="EB348" s="123"/>
      <c r="EC348" s="123"/>
      <c r="ED348" s="123"/>
      <c r="EE348" s="123"/>
      <c r="EF348" s="123"/>
      <c r="EG348" s="123"/>
      <c r="EH348" s="123"/>
      <c r="EI348" s="123"/>
      <c r="EJ348" s="123"/>
      <c r="EK348" s="123"/>
      <c r="EL348" s="123"/>
      <c r="EM348" s="123"/>
      <c r="EN348" s="123"/>
      <c r="EO348" s="123"/>
      <c r="EP348" s="123"/>
      <c r="EQ348" s="123"/>
      <c r="ER348" s="123"/>
      <c r="ES348" s="123"/>
      <c r="ET348" s="123"/>
      <c r="EU348" s="123"/>
      <c r="EV348" s="123"/>
      <c r="EW348" s="123"/>
      <c r="EX348" s="123"/>
      <c r="EY348" s="123"/>
      <c r="EZ348" s="123"/>
      <c r="FA348" s="123"/>
      <c r="FB348" s="123"/>
      <c r="FC348" s="123"/>
      <c r="FD348" s="123"/>
      <c r="FE348" s="123"/>
      <c r="FF348" s="123"/>
      <c r="FG348" s="123"/>
      <c r="FH348" s="123"/>
      <c r="FI348" s="123"/>
      <c r="FJ348" s="123"/>
      <c r="FK348" s="123"/>
      <c r="FL348" s="123"/>
      <c r="FM348" s="123"/>
      <c r="FN348" s="123"/>
      <c r="FO348" s="123"/>
      <c r="FP348" s="123"/>
      <c r="FQ348" s="123"/>
      <c r="FR348" s="123"/>
      <c r="FS348" s="123"/>
      <c r="FT348" s="123"/>
      <c r="FU348" s="123"/>
      <c r="FV348" s="123"/>
      <c r="FW348" s="123"/>
      <c r="FX348" s="123"/>
      <c r="FY348" s="123"/>
      <c r="FZ348" s="123"/>
      <c r="GA348" s="123"/>
      <c r="GB348" s="123"/>
      <c r="GC348" s="123"/>
      <c r="GD348" s="123"/>
      <c r="GE348" s="123"/>
      <c r="GF348" s="123"/>
      <c r="GG348" s="123"/>
      <c r="GH348" s="123"/>
      <c r="GI348" s="123"/>
      <c r="GJ348" s="123"/>
      <c r="GK348" s="123"/>
      <c r="GL348" s="123"/>
      <c r="GM348" s="123"/>
      <c r="GN348" s="123"/>
      <c r="GO348" s="123"/>
      <c r="GP348" s="123"/>
      <c r="GQ348" s="123"/>
      <c r="GR348" s="123"/>
      <c r="GS348" s="123"/>
      <c r="GT348" s="123"/>
      <c r="GU348" s="123"/>
      <c r="GV348" s="123"/>
      <c r="GW348" s="123"/>
      <c r="GX348" s="123"/>
      <c r="GY348" s="123"/>
      <c r="GZ348" s="123"/>
      <c r="HA348" s="123"/>
      <c r="HB348" s="123"/>
      <c r="HC348" s="123"/>
      <c r="HD348" s="123"/>
      <c r="HE348" s="123"/>
      <c r="HF348" s="123"/>
      <c r="HG348" s="123"/>
      <c r="HH348" s="123"/>
      <c r="HI348" s="123"/>
      <c r="HJ348" s="123"/>
      <c r="HK348" s="123"/>
      <c r="HL348" s="123"/>
      <c r="HM348" s="123"/>
      <c r="HN348" s="123"/>
      <c r="HO348" s="123"/>
      <c r="HP348" s="123"/>
      <c r="HQ348" s="123"/>
      <c r="HR348" s="123"/>
      <c r="HS348" s="123"/>
      <c r="HT348" s="123"/>
      <c r="HU348" s="123"/>
      <c r="HV348" s="123"/>
      <c r="HW348" s="123"/>
      <c r="HX348" s="123"/>
      <c r="HY348" s="123"/>
      <c r="HZ348" s="123"/>
      <c r="IA348" s="123"/>
      <c r="IB348" s="123"/>
      <c r="IC348" s="123"/>
      <c r="ID348" s="123"/>
      <c r="IE348" s="123"/>
      <c r="IF348" s="123"/>
      <c r="IG348" s="123"/>
      <c r="IH348" s="123"/>
      <c r="II348" s="123"/>
      <c r="IJ348" s="123"/>
      <c r="IK348" s="123"/>
      <c r="IL348" s="123"/>
      <c r="IM348" s="123"/>
      <c r="IN348" s="123"/>
      <c r="IO348" s="123"/>
      <c r="IP348" s="123"/>
      <c r="IQ348" s="123"/>
      <c r="IR348" s="123"/>
      <c r="IS348" s="123"/>
      <c r="IT348" s="123"/>
      <c r="IU348" s="123"/>
      <c r="IV348" s="123"/>
    </row>
    <row r="349" spans="1:256" s="242" customFormat="1" ht="21" customHeight="1" x14ac:dyDescent="0.25">
      <c r="A349" s="194" t="s">
        <v>129</v>
      </c>
      <c r="B349" s="129" t="s">
        <v>98</v>
      </c>
      <c r="C349" s="129"/>
      <c r="D349" s="745"/>
      <c r="E349" s="746"/>
      <c r="F349" s="746"/>
      <c r="G349" s="747"/>
      <c r="H349" s="129"/>
      <c r="I349" s="151">
        <f>I350+I360+I379+I393+I404</f>
        <v>68301.279999999999</v>
      </c>
      <c r="J349" s="151">
        <f>J350+J360+J379+J393+J404</f>
        <v>0</v>
      </c>
      <c r="K349" s="151">
        <f>K350+K360+K379+K393+K404</f>
        <v>66666.500000000015</v>
      </c>
      <c r="L349" s="151">
        <f t="shared" si="82"/>
        <v>97.60651630540454</v>
      </c>
      <c r="M349" s="456"/>
    </row>
    <row r="350" spans="1:256" s="111" customFormat="1" ht="21.75" customHeight="1" x14ac:dyDescent="0.25">
      <c r="A350" s="107" t="s">
        <v>158</v>
      </c>
      <c r="B350" s="100" t="s">
        <v>98</v>
      </c>
      <c r="C350" s="100" t="s">
        <v>72</v>
      </c>
      <c r="D350" s="704"/>
      <c r="E350" s="705"/>
      <c r="F350" s="705"/>
      <c r="G350" s="706"/>
      <c r="H350" s="100"/>
      <c r="I350" s="116">
        <f>I351</f>
        <v>7813.0999999999995</v>
      </c>
      <c r="J350" s="116">
        <f>J351</f>
        <v>0</v>
      </c>
      <c r="K350" s="116">
        <f>K351</f>
        <v>7728.5</v>
      </c>
      <c r="L350" s="151">
        <f t="shared" si="82"/>
        <v>98.917203158797406</v>
      </c>
      <c r="M350" s="183"/>
    </row>
    <row r="351" spans="1:256" s="111" customFormat="1" ht="47.25" x14ac:dyDescent="0.25">
      <c r="A351" s="107" t="s">
        <v>417</v>
      </c>
      <c r="B351" s="100" t="s">
        <v>98</v>
      </c>
      <c r="C351" s="100" t="s">
        <v>72</v>
      </c>
      <c r="D351" s="716" t="s">
        <v>116</v>
      </c>
      <c r="E351" s="717"/>
      <c r="F351" s="717"/>
      <c r="G351" s="718"/>
      <c r="H351" s="129"/>
      <c r="I351" s="116">
        <f t="shared" ref="I351:K352" si="83">I352</f>
        <v>7813.0999999999995</v>
      </c>
      <c r="J351" s="116">
        <f t="shared" si="83"/>
        <v>0</v>
      </c>
      <c r="K351" s="116">
        <f t="shared" si="83"/>
        <v>7728.5</v>
      </c>
      <c r="L351" s="151">
        <f t="shared" si="82"/>
        <v>98.917203158797406</v>
      </c>
      <c r="M351" s="183"/>
    </row>
    <row r="352" spans="1:256" s="111" customFormat="1" ht="63" x14ac:dyDescent="0.25">
      <c r="A352" s="107" t="s">
        <v>423</v>
      </c>
      <c r="B352" s="100" t="s">
        <v>98</v>
      </c>
      <c r="C352" s="100" t="s">
        <v>72</v>
      </c>
      <c r="D352" s="716" t="s">
        <v>280</v>
      </c>
      <c r="E352" s="717"/>
      <c r="F352" s="717"/>
      <c r="G352" s="718"/>
      <c r="H352" s="129"/>
      <c r="I352" s="116">
        <f t="shared" si="83"/>
        <v>7813.0999999999995</v>
      </c>
      <c r="J352" s="116">
        <f t="shared" si="83"/>
        <v>0</v>
      </c>
      <c r="K352" s="116">
        <f t="shared" si="83"/>
        <v>7728.5</v>
      </c>
      <c r="L352" s="151">
        <f t="shared" si="82"/>
        <v>98.917203158797406</v>
      </c>
      <c r="M352" s="183"/>
    </row>
    <row r="353" spans="1:20" s="111" customFormat="1" ht="30.75" customHeight="1" x14ac:dyDescent="0.25">
      <c r="A353" s="103" t="s">
        <v>250</v>
      </c>
      <c r="B353" s="100" t="s">
        <v>98</v>
      </c>
      <c r="C353" s="100" t="s">
        <v>72</v>
      </c>
      <c r="D353" s="716" t="s">
        <v>281</v>
      </c>
      <c r="E353" s="717"/>
      <c r="F353" s="717"/>
      <c r="G353" s="718"/>
      <c r="H353" s="129"/>
      <c r="I353" s="116">
        <f>I354+I357</f>
        <v>7813.0999999999995</v>
      </c>
      <c r="J353" s="116">
        <f>J354+J357</f>
        <v>0</v>
      </c>
      <c r="K353" s="116">
        <f>K354+K357</f>
        <v>7728.5</v>
      </c>
      <c r="L353" s="151">
        <f t="shared" si="82"/>
        <v>98.917203158797406</v>
      </c>
      <c r="M353" s="183"/>
    </row>
    <row r="354" spans="1:20" s="111" customFormat="1" ht="27" customHeight="1" x14ac:dyDescent="0.25">
      <c r="A354" s="107" t="s">
        <v>180</v>
      </c>
      <c r="B354" s="100" t="s">
        <v>98</v>
      </c>
      <c r="C354" s="100" t="s">
        <v>72</v>
      </c>
      <c r="D354" s="695" t="s">
        <v>316</v>
      </c>
      <c r="E354" s="696"/>
      <c r="F354" s="696"/>
      <c r="G354" s="697"/>
      <c r="H354" s="100"/>
      <c r="I354" s="116">
        <f t="shared" ref="I354:K355" si="84">I355</f>
        <v>1551.2</v>
      </c>
      <c r="J354" s="116">
        <f t="shared" si="84"/>
        <v>0</v>
      </c>
      <c r="K354" s="116">
        <f t="shared" si="84"/>
        <v>1547.7</v>
      </c>
      <c r="L354" s="151">
        <f t="shared" si="82"/>
        <v>99.774368231046935</v>
      </c>
      <c r="M354" s="183"/>
    </row>
    <row r="355" spans="1:20" s="111" customFormat="1" ht="31.5" x14ac:dyDescent="0.25">
      <c r="A355" s="107" t="s">
        <v>580</v>
      </c>
      <c r="B355" s="100" t="s">
        <v>98</v>
      </c>
      <c r="C355" s="100" t="s">
        <v>72</v>
      </c>
      <c r="D355" s="695" t="s">
        <v>316</v>
      </c>
      <c r="E355" s="696"/>
      <c r="F355" s="696"/>
      <c r="G355" s="697"/>
      <c r="H355" s="100" t="s">
        <v>554</v>
      </c>
      <c r="I355" s="116">
        <f t="shared" si="84"/>
        <v>1551.2</v>
      </c>
      <c r="J355" s="116">
        <f t="shared" si="84"/>
        <v>0</v>
      </c>
      <c r="K355" s="116">
        <f t="shared" si="84"/>
        <v>1547.7</v>
      </c>
      <c r="L355" s="151">
        <f t="shared" si="82"/>
        <v>99.774368231046935</v>
      </c>
      <c r="M355" s="183"/>
    </row>
    <row r="356" spans="1:20" s="111" customFormat="1" ht="21" customHeight="1" x14ac:dyDescent="0.25">
      <c r="A356" s="107" t="s">
        <v>581</v>
      </c>
      <c r="B356" s="100" t="s">
        <v>98</v>
      </c>
      <c r="C356" s="100" t="s">
        <v>72</v>
      </c>
      <c r="D356" s="695" t="s">
        <v>316</v>
      </c>
      <c r="E356" s="696"/>
      <c r="F356" s="696"/>
      <c r="G356" s="697"/>
      <c r="H356" s="100" t="s">
        <v>579</v>
      </c>
      <c r="I356" s="116">
        <v>1551.2</v>
      </c>
      <c r="J356" s="117"/>
      <c r="K356" s="108">
        <v>1547.7</v>
      </c>
      <c r="L356" s="151">
        <f t="shared" si="82"/>
        <v>99.774368231046935</v>
      </c>
      <c r="M356" s="183"/>
    </row>
    <row r="357" spans="1:20" s="111" customFormat="1" ht="173.25" x14ac:dyDescent="0.25">
      <c r="A357" s="274" t="s">
        <v>440</v>
      </c>
      <c r="B357" s="100" t="s">
        <v>98</v>
      </c>
      <c r="C357" s="100" t="s">
        <v>72</v>
      </c>
      <c r="D357" s="716" t="s">
        <v>282</v>
      </c>
      <c r="E357" s="717"/>
      <c r="F357" s="717"/>
      <c r="G357" s="718"/>
      <c r="H357" s="129"/>
      <c r="I357" s="116">
        <f t="shared" ref="I357:K358" si="85">I358</f>
        <v>6261.9</v>
      </c>
      <c r="J357" s="116">
        <f t="shared" si="85"/>
        <v>0</v>
      </c>
      <c r="K357" s="116">
        <f t="shared" si="85"/>
        <v>6180.8</v>
      </c>
      <c r="L357" s="151">
        <f t="shared" si="82"/>
        <v>98.704865935259278</v>
      </c>
      <c r="M357" s="275"/>
      <c r="N357" s="124"/>
      <c r="O357" s="757"/>
      <c r="P357" s="757"/>
      <c r="Q357" s="757"/>
      <c r="R357" s="757"/>
      <c r="S357" s="191"/>
      <c r="T357" s="116"/>
    </row>
    <row r="358" spans="1:20" s="111" customFormat="1" ht="31.5" x14ac:dyDescent="0.25">
      <c r="A358" s="107" t="s">
        <v>580</v>
      </c>
      <c r="B358" s="100" t="s">
        <v>98</v>
      </c>
      <c r="C358" s="100" t="s">
        <v>72</v>
      </c>
      <c r="D358" s="716" t="s">
        <v>282</v>
      </c>
      <c r="E358" s="717"/>
      <c r="F358" s="717"/>
      <c r="G358" s="718"/>
      <c r="H358" s="100" t="s">
        <v>554</v>
      </c>
      <c r="I358" s="116">
        <f t="shared" si="85"/>
        <v>6261.9</v>
      </c>
      <c r="J358" s="116">
        <f t="shared" si="85"/>
        <v>0</v>
      </c>
      <c r="K358" s="116">
        <f t="shared" si="85"/>
        <v>6180.8</v>
      </c>
      <c r="L358" s="151">
        <f t="shared" si="82"/>
        <v>98.704865935259278</v>
      </c>
      <c r="M358" s="275"/>
      <c r="N358" s="124"/>
      <c r="O358" s="125"/>
      <c r="P358" s="125"/>
      <c r="Q358" s="125"/>
      <c r="R358" s="125"/>
      <c r="S358" s="191"/>
      <c r="T358" s="116"/>
    </row>
    <row r="359" spans="1:20" s="111" customFormat="1" ht="21.75" customHeight="1" x14ac:dyDescent="0.25">
      <c r="A359" s="107" t="s">
        <v>581</v>
      </c>
      <c r="B359" s="100" t="s">
        <v>98</v>
      </c>
      <c r="C359" s="100" t="s">
        <v>72</v>
      </c>
      <c r="D359" s="716" t="s">
        <v>282</v>
      </c>
      <c r="E359" s="717"/>
      <c r="F359" s="717"/>
      <c r="G359" s="718"/>
      <c r="H359" s="100" t="s">
        <v>579</v>
      </c>
      <c r="I359" s="116">
        <v>6261.9</v>
      </c>
      <c r="J359" s="117"/>
      <c r="K359" s="116">
        <v>6180.8</v>
      </c>
      <c r="L359" s="151">
        <f t="shared" si="82"/>
        <v>98.704865935259278</v>
      </c>
      <c r="M359" s="275"/>
      <c r="N359" s="124"/>
      <c r="O359" s="757"/>
      <c r="P359" s="757"/>
      <c r="Q359" s="757"/>
      <c r="R359" s="757"/>
      <c r="S359" s="191"/>
      <c r="T359" s="116"/>
    </row>
    <row r="360" spans="1:20" s="111" customFormat="1" ht="27.75" customHeight="1" x14ac:dyDescent="0.25">
      <c r="A360" s="194" t="s">
        <v>130</v>
      </c>
      <c r="B360" s="129" t="s">
        <v>98</v>
      </c>
      <c r="C360" s="129" t="s">
        <v>73</v>
      </c>
      <c r="D360" s="745"/>
      <c r="E360" s="746"/>
      <c r="F360" s="746"/>
      <c r="G360" s="747"/>
      <c r="H360" s="129"/>
      <c r="I360" s="151">
        <f t="shared" ref="I360:K362" si="86">I361</f>
        <v>50704.560000000005</v>
      </c>
      <c r="J360" s="151">
        <f t="shared" si="86"/>
        <v>0</v>
      </c>
      <c r="K360" s="151">
        <f t="shared" si="86"/>
        <v>49612.200000000012</v>
      </c>
      <c r="L360" s="151">
        <f t="shared" si="82"/>
        <v>97.845637552125496</v>
      </c>
      <c r="M360" s="183"/>
    </row>
    <row r="361" spans="1:20" s="111" customFormat="1" ht="37.5" customHeight="1" x14ac:dyDescent="0.25">
      <c r="A361" s="107" t="s">
        <v>417</v>
      </c>
      <c r="B361" s="100" t="s">
        <v>98</v>
      </c>
      <c r="C361" s="100" t="s">
        <v>73</v>
      </c>
      <c r="D361" s="716" t="s">
        <v>116</v>
      </c>
      <c r="E361" s="717"/>
      <c r="F361" s="717"/>
      <c r="G361" s="718"/>
      <c r="H361" s="129"/>
      <c r="I361" s="116">
        <f t="shared" si="86"/>
        <v>50704.560000000005</v>
      </c>
      <c r="J361" s="116">
        <f t="shared" si="86"/>
        <v>0</v>
      </c>
      <c r="K361" s="116">
        <f t="shared" si="86"/>
        <v>49612.200000000012</v>
      </c>
      <c r="L361" s="151">
        <f t="shared" si="82"/>
        <v>97.845637552125496</v>
      </c>
      <c r="M361" s="183"/>
    </row>
    <row r="362" spans="1:20" s="111" customFormat="1" ht="63" x14ac:dyDescent="0.25">
      <c r="A362" s="107" t="s">
        <v>423</v>
      </c>
      <c r="B362" s="100" t="s">
        <v>98</v>
      </c>
      <c r="C362" s="100" t="s">
        <v>73</v>
      </c>
      <c r="D362" s="716" t="s">
        <v>280</v>
      </c>
      <c r="E362" s="717"/>
      <c r="F362" s="717"/>
      <c r="G362" s="718"/>
      <c r="H362" s="129"/>
      <c r="I362" s="116">
        <f>I363</f>
        <v>50704.560000000005</v>
      </c>
      <c r="J362" s="116">
        <f t="shared" si="86"/>
        <v>0</v>
      </c>
      <c r="K362" s="116">
        <f t="shared" si="86"/>
        <v>49612.200000000012</v>
      </c>
      <c r="L362" s="151">
        <f t="shared" si="82"/>
        <v>97.845637552125496</v>
      </c>
      <c r="M362" s="183"/>
    </row>
    <row r="363" spans="1:20" s="111" customFormat="1" ht="23.25" customHeight="1" x14ac:dyDescent="0.25">
      <c r="A363" s="103" t="s">
        <v>178</v>
      </c>
      <c r="B363" s="100" t="s">
        <v>98</v>
      </c>
      <c r="C363" s="100" t="s">
        <v>73</v>
      </c>
      <c r="D363" s="716" t="s">
        <v>211</v>
      </c>
      <c r="E363" s="717"/>
      <c r="F363" s="717"/>
      <c r="G363" s="718"/>
      <c r="H363" s="129"/>
      <c r="I363" s="116">
        <f>I370+I373+I364+I376+I369</f>
        <v>50704.560000000005</v>
      </c>
      <c r="J363" s="116">
        <f t="shared" ref="J363:K363" si="87">J370+J373+J364+J376+J369</f>
        <v>0</v>
      </c>
      <c r="K363" s="116">
        <f t="shared" si="87"/>
        <v>49612.200000000012</v>
      </c>
      <c r="L363" s="151">
        <f t="shared" si="82"/>
        <v>97.845637552125496</v>
      </c>
      <c r="M363" s="183"/>
    </row>
    <row r="364" spans="1:20" s="111" customFormat="1" ht="78.75" x14ac:dyDescent="0.25">
      <c r="A364" s="103" t="s">
        <v>704</v>
      </c>
      <c r="B364" s="100" t="s">
        <v>98</v>
      </c>
      <c r="C364" s="100" t="s">
        <v>73</v>
      </c>
      <c r="D364" s="695" t="s">
        <v>666</v>
      </c>
      <c r="E364" s="696"/>
      <c r="F364" s="696"/>
      <c r="G364" s="697"/>
      <c r="H364" s="129"/>
      <c r="I364" s="116">
        <f t="shared" ref="I364:K365" si="88">I365</f>
        <v>97</v>
      </c>
      <c r="J364" s="116">
        <f t="shared" si="88"/>
        <v>0</v>
      </c>
      <c r="K364" s="116">
        <f t="shared" si="88"/>
        <v>69.3</v>
      </c>
      <c r="L364" s="151">
        <f t="shared" si="82"/>
        <v>71.44329896907216</v>
      </c>
      <c r="M364" s="559"/>
    </row>
    <row r="365" spans="1:20" s="111" customFormat="1" ht="31.5" x14ac:dyDescent="0.25">
      <c r="A365" s="107" t="s">
        <v>580</v>
      </c>
      <c r="B365" s="100" t="s">
        <v>98</v>
      </c>
      <c r="C365" s="100" t="s">
        <v>73</v>
      </c>
      <c r="D365" s="695" t="s">
        <v>666</v>
      </c>
      <c r="E365" s="696"/>
      <c r="F365" s="696"/>
      <c r="G365" s="697"/>
      <c r="H365" s="100" t="s">
        <v>554</v>
      </c>
      <c r="I365" s="116">
        <f t="shared" si="88"/>
        <v>97</v>
      </c>
      <c r="J365" s="116">
        <f t="shared" si="88"/>
        <v>0</v>
      </c>
      <c r="K365" s="116">
        <f t="shared" si="88"/>
        <v>69.3</v>
      </c>
      <c r="L365" s="151">
        <f t="shared" si="82"/>
        <v>71.44329896907216</v>
      </c>
      <c r="M365" s="398"/>
    </row>
    <row r="366" spans="1:20" s="111" customFormat="1" x14ac:dyDescent="0.25">
      <c r="A366" s="107" t="s">
        <v>581</v>
      </c>
      <c r="B366" s="100" t="s">
        <v>98</v>
      </c>
      <c r="C366" s="100" t="s">
        <v>73</v>
      </c>
      <c r="D366" s="695" t="s">
        <v>666</v>
      </c>
      <c r="E366" s="696"/>
      <c r="F366" s="696"/>
      <c r="G366" s="697"/>
      <c r="H366" s="100" t="s">
        <v>579</v>
      </c>
      <c r="I366" s="116">
        <v>97</v>
      </c>
      <c r="J366" s="116"/>
      <c r="K366" s="116">
        <v>69.3</v>
      </c>
      <c r="L366" s="151">
        <f t="shared" si="82"/>
        <v>71.44329896907216</v>
      </c>
      <c r="M366" s="398"/>
    </row>
    <row r="367" spans="1:20" s="111" customFormat="1" ht="64.5" customHeight="1" x14ac:dyDescent="0.25">
      <c r="A367" s="251" t="s">
        <v>725</v>
      </c>
      <c r="B367" s="100" t="s">
        <v>98</v>
      </c>
      <c r="C367" s="100" t="s">
        <v>73</v>
      </c>
      <c r="D367" s="695" t="s">
        <v>726</v>
      </c>
      <c r="E367" s="696"/>
      <c r="F367" s="696"/>
      <c r="G367" s="697"/>
      <c r="H367" s="100"/>
      <c r="I367" s="116">
        <f>I368</f>
        <v>1145.76</v>
      </c>
      <c r="J367" s="116">
        <f t="shared" ref="J367:K367" si="89">J368</f>
        <v>0</v>
      </c>
      <c r="K367" s="116">
        <f t="shared" si="89"/>
        <v>1145.8</v>
      </c>
      <c r="L367" s="151">
        <f t="shared" si="82"/>
        <v>100.00349113252338</v>
      </c>
      <c r="M367" s="631"/>
    </row>
    <row r="368" spans="1:20" s="111" customFormat="1" ht="31.5" x14ac:dyDescent="0.25">
      <c r="A368" s="107" t="s">
        <v>580</v>
      </c>
      <c r="B368" s="100" t="s">
        <v>98</v>
      </c>
      <c r="C368" s="100" t="s">
        <v>73</v>
      </c>
      <c r="D368" s="695" t="s">
        <v>726</v>
      </c>
      <c r="E368" s="696"/>
      <c r="F368" s="696"/>
      <c r="G368" s="697"/>
      <c r="H368" s="100" t="s">
        <v>554</v>
      </c>
      <c r="I368" s="116">
        <f>I369</f>
        <v>1145.76</v>
      </c>
      <c r="J368" s="116">
        <f t="shared" ref="J368:K368" si="90">J369</f>
        <v>0</v>
      </c>
      <c r="K368" s="116">
        <f t="shared" si="90"/>
        <v>1145.8</v>
      </c>
      <c r="L368" s="151">
        <f t="shared" si="82"/>
        <v>100.00349113252338</v>
      </c>
      <c r="M368" s="631"/>
    </row>
    <row r="369" spans="1:13" s="111" customFormat="1" x14ac:dyDescent="0.25">
      <c r="A369" s="107" t="s">
        <v>581</v>
      </c>
      <c r="B369" s="100" t="s">
        <v>98</v>
      </c>
      <c r="C369" s="100" t="s">
        <v>73</v>
      </c>
      <c r="D369" s="695" t="s">
        <v>726</v>
      </c>
      <c r="E369" s="696"/>
      <c r="F369" s="696"/>
      <c r="G369" s="697"/>
      <c r="H369" s="100" t="s">
        <v>579</v>
      </c>
      <c r="I369" s="116">
        <v>1145.76</v>
      </c>
      <c r="J369" s="116"/>
      <c r="K369" s="116">
        <v>1145.8</v>
      </c>
      <c r="L369" s="151">
        <f t="shared" si="82"/>
        <v>100.00349113252338</v>
      </c>
      <c r="M369" s="631"/>
    </row>
    <row r="370" spans="1:13" s="111" customFormat="1" ht="31.5" x14ac:dyDescent="0.25">
      <c r="A370" s="107" t="s">
        <v>134</v>
      </c>
      <c r="B370" s="100" t="s">
        <v>98</v>
      </c>
      <c r="C370" s="100" t="s">
        <v>73</v>
      </c>
      <c r="D370" s="695" t="s">
        <v>289</v>
      </c>
      <c r="E370" s="696"/>
      <c r="F370" s="696"/>
      <c r="G370" s="697"/>
      <c r="H370" s="100"/>
      <c r="I370" s="116">
        <f t="shared" ref="I370:K371" si="91">I371</f>
        <v>7225.2</v>
      </c>
      <c r="J370" s="116">
        <f t="shared" si="91"/>
        <v>0</v>
      </c>
      <c r="K370" s="116">
        <f t="shared" si="91"/>
        <v>7138</v>
      </c>
      <c r="L370" s="151">
        <f t="shared" si="82"/>
        <v>98.793112993411953</v>
      </c>
      <c r="M370" s="183"/>
    </row>
    <row r="371" spans="1:13" s="111" customFormat="1" ht="31.5" x14ac:dyDescent="0.25">
      <c r="A371" s="107" t="s">
        <v>580</v>
      </c>
      <c r="B371" s="100" t="s">
        <v>98</v>
      </c>
      <c r="C371" s="100" t="s">
        <v>73</v>
      </c>
      <c r="D371" s="695" t="s">
        <v>289</v>
      </c>
      <c r="E371" s="696"/>
      <c r="F371" s="696"/>
      <c r="G371" s="697"/>
      <c r="H371" s="100" t="s">
        <v>554</v>
      </c>
      <c r="I371" s="116">
        <f t="shared" si="91"/>
        <v>7225.2</v>
      </c>
      <c r="J371" s="116">
        <f t="shared" si="91"/>
        <v>0</v>
      </c>
      <c r="K371" s="116">
        <f t="shared" si="91"/>
        <v>7138</v>
      </c>
      <c r="L371" s="151">
        <f t="shared" si="82"/>
        <v>98.793112993411953</v>
      </c>
      <c r="M371" s="183"/>
    </row>
    <row r="372" spans="1:13" s="111" customFormat="1" x14ac:dyDescent="0.25">
      <c r="A372" s="107" t="s">
        <v>581</v>
      </c>
      <c r="B372" s="100" t="s">
        <v>98</v>
      </c>
      <c r="C372" s="100" t="s">
        <v>73</v>
      </c>
      <c r="D372" s="695" t="s">
        <v>289</v>
      </c>
      <c r="E372" s="696"/>
      <c r="F372" s="696"/>
      <c r="G372" s="697"/>
      <c r="H372" s="100" t="s">
        <v>579</v>
      </c>
      <c r="I372" s="108">
        <v>7225.2</v>
      </c>
      <c r="J372" s="117"/>
      <c r="K372" s="108">
        <v>7138</v>
      </c>
      <c r="L372" s="151">
        <f t="shared" si="82"/>
        <v>98.793112993411953</v>
      </c>
      <c r="M372" s="183"/>
    </row>
    <row r="373" spans="1:13" s="111" customFormat="1" ht="185.25" customHeight="1" x14ac:dyDescent="0.25">
      <c r="A373" s="274" t="s">
        <v>439</v>
      </c>
      <c r="B373" s="160" t="s">
        <v>98</v>
      </c>
      <c r="C373" s="160" t="s">
        <v>73</v>
      </c>
      <c r="D373" s="716" t="s">
        <v>284</v>
      </c>
      <c r="E373" s="717"/>
      <c r="F373" s="717"/>
      <c r="G373" s="718"/>
      <c r="H373" s="100"/>
      <c r="I373" s="116">
        <f t="shared" ref="I373:K374" si="92">I374</f>
        <v>41735.800000000003</v>
      </c>
      <c r="J373" s="116">
        <f t="shared" si="92"/>
        <v>0</v>
      </c>
      <c r="K373" s="116">
        <f t="shared" si="92"/>
        <v>40758.300000000003</v>
      </c>
      <c r="L373" s="151">
        <f t="shared" si="82"/>
        <v>97.657886035489909</v>
      </c>
      <c r="M373" s="576"/>
    </row>
    <row r="374" spans="1:13" s="111" customFormat="1" ht="31.5" x14ac:dyDescent="0.25">
      <c r="A374" s="107" t="s">
        <v>580</v>
      </c>
      <c r="B374" s="100" t="s">
        <v>98</v>
      </c>
      <c r="C374" s="100" t="s">
        <v>73</v>
      </c>
      <c r="D374" s="716" t="s">
        <v>284</v>
      </c>
      <c r="E374" s="717"/>
      <c r="F374" s="717"/>
      <c r="G374" s="718"/>
      <c r="H374" s="100" t="s">
        <v>554</v>
      </c>
      <c r="I374" s="116">
        <f t="shared" si="92"/>
        <v>41735.800000000003</v>
      </c>
      <c r="J374" s="116">
        <f t="shared" si="92"/>
        <v>0</v>
      </c>
      <c r="K374" s="116">
        <f t="shared" si="92"/>
        <v>40758.300000000003</v>
      </c>
      <c r="L374" s="151">
        <f t="shared" si="82"/>
        <v>97.657886035489909</v>
      </c>
      <c r="M374" s="183"/>
    </row>
    <row r="375" spans="1:13" s="111" customFormat="1" x14ac:dyDescent="0.25">
      <c r="A375" s="107" t="s">
        <v>581</v>
      </c>
      <c r="B375" s="100" t="s">
        <v>98</v>
      </c>
      <c r="C375" s="100" t="s">
        <v>73</v>
      </c>
      <c r="D375" s="716" t="s">
        <v>284</v>
      </c>
      <c r="E375" s="717"/>
      <c r="F375" s="717"/>
      <c r="G375" s="718"/>
      <c r="H375" s="100" t="s">
        <v>579</v>
      </c>
      <c r="I375" s="116">
        <v>41735.800000000003</v>
      </c>
      <c r="J375" s="118"/>
      <c r="K375" s="116">
        <v>40758.300000000003</v>
      </c>
      <c r="L375" s="151">
        <f t="shared" si="82"/>
        <v>97.657886035489909</v>
      </c>
      <c r="M375" s="183"/>
    </row>
    <row r="376" spans="1:13" s="111" customFormat="1" ht="54.75" customHeight="1" x14ac:dyDescent="0.25">
      <c r="A376" s="107" t="s">
        <v>705</v>
      </c>
      <c r="B376" s="160" t="s">
        <v>98</v>
      </c>
      <c r="C376" s="160" t="s">
        <v>73</v>
      </c>
      <c r="D376" s="716" t="s">
        <v>715</v>
      </c>
      <c r="E376" s="717"/>
      <c r="F376" s="717"/>
      <c r="G376" s="718"/>
      <c r="H376" s="100"/>
      <c r="I376" s="116">
        <f>I377</f>
        <v>500.8</v>
      </c>
      <c r="J376" s="116">
        <f t="shared" ref="J376:K376" si="93">J377</f>
        <v>0</v>
      </c>
      <c r="K376" s="116">
        <f t="shared" si="93"/>
        <v>500.8</v>
      </c>
      <c r="L376" s="151">
        <f t="shared" si="82"/>
        <v>100</v>
      </c>
      <c r="M376" s="559"/>
    </row>
    <row r="377" spans="1:13" s="111" customFormat="1" ht="31.5" x14ac:dyDescent="0.25">
      <c r="A377" s="107" t="s">
        <v>580</v>
      </c>
      <c r="B377" s="160" t="s">
        <v>98</v>
      </c>
      <c r="C377" s="160" t="s">
        <v>73</v>
      </c>
      <c r="D377" s="716" t="s">
        <v>715</v>
      </c>
      <c r="E377" s="717"/>
      <c r="F377" s="717"/>
      <c r="G377" s="718"/>
      <c r="H377" s="100" t="s">
        <v>554</v>
      </c>
      <c r="I377" s="116">
        <f>I378</f>
        <v>500.8</v>
      </c>
      <c r="J377" s="116">
        <f t="shared" ref="J377:K377" si="94">J378</f>
        <v>0</v>
      </c>
      <c r="K377" s="116">
        <f t="shared" si="94"/>
        <v>500.8</v>
      </c>
      <c r="L377" s="151">
        <f t="shared" si="82"/>
        <v>100</v>
      </c>
      <c r="M377" s="462"/>
    </row>
    <row r="378" spans="1:13" s="111" customFormat="1" x14ac:dyDescent="0.25">
      <c r="A378" s="107" t="s">
        <v>581</v>
      </c>
      <c r="B378" s="160" t="s">
        <v>98</v>
      </c>
      <c r="C378" s="160" t="s">
        <v>73</v>
      </c>
      <c r="D378" s="716" t="s">
        <v>715</v>
      </c>
      <c r="E378" s="717"/>
      <c r="F378" s="717"/>
      <c r="G378" s="718"/>
      <c r="H378" s="100" t="s">
        <v>579</v>
      </c>
      <c r="I378" s="116">
        <v>500.8</v>
      </c>
      <c r="J378" s="118"/>
      <c r="K378" s="116">
        <v>500.8</v>
      </c>
      <c r="L378" s="151">
        <f t="shared" si="82"/>
        <v>100</v>
      </c>
      <c r="M378" s="462"/>
    </row>
    <row r="379" spans="1:13" s="242" customFormat="1" ht="18" customHeight="1" x14ac:dyDescent="0.25">
      <c r="A379" s="194" t="s">
        <v>315</v>
      </c>
      <c r="B379" s="129" t="s">
        <v>98</v>
      </c>
      <c r="C379" s="129" t="s">
        <v>92</v>
      </c>
      <c r="D379" s="276"/>
      <c r="E379" s="277"/>
      <c r="F379" s="277"/>
      <c r="G379" s="278"/>
      <c r="H379" s="129"/>
      <c r="I379" s="151">
        <f>I380</f>
        <v>8288.7200000000012</v>
      </c>
      <c r="J379" s="151">
        <f t="shared" ref="I379:K384" si="95">J380</f>
        <v>0</v>
      </c>
      <c r="K379" s="151">
        <f t="shared" si="95"/>
        <v>8198</v>
      </c>
      <c r="L379" s="151">
        <f t="shared" si="82"/>
        <v>98.905500487409384</v>
      </c>
      <c r="M379" s="231"/>
    </row>
    <row r="380" spans="1:13" s="242" customFormat="1" ht="47.25" x14ac:dyDescent="0.25">
      <c r="A380" s="107" t="s">
        <v>417</v>
      </c>
      <c r="B380" s="100" t="s">
        <v>98</v>
      </c>
      <c r="C380" s="100" t="s">
        <v>92</v>
      </c>
      <c r="D380" s="217" t="s">
        <v>116</v>
      </c>
      <c r="E380" s="218"/>
      <c r="F380" s="218"/>
      <c r="G380" s="219"/>
      <c r="H380" s="129"/>
      <c r="I380" s="116">
        <f t="shared" si="95"/>
        <v>8288.7200000000012</v>
      </c>
      <c r="J380" s="116">
        <f t="shared" si="95"/>
        <v>0</v>
      </c>
      <c r="K380" s="116">
        <f t="shared" si="95"/>
        <v>8198</v>
      </c>
      <c r="L380" s="151">
        <f t="shared" si="82"/>
        <v>98.905500487409384</v>
      </c>
      <c r="M380" s="231"/>
    </row>
    <row r="381" spans="1:13" s="242" customFormat="1" ht="63" x14ac:dyDescent="0.25">
      <c r="A381" s="107" t="s">
        <v>423</v>
      </c>
      <c r="B381" s="100" t="s">
        <v>98</v>
      </c>
      <c r="C381" s="100" t="s">
        <v>92</v>
      </c>
      <c r="D381" s="217" t="s">
        <v>591</v>
      </c>
      <c r="E381" s="218"/>
      <c r="F381" s="218"/>
      <c r="G381" s="219"/>
      <c r="H381" s="129"/>
      <c r="I381" s="116">
        <f>I382+I388+I392</f>
        <v>8288.7200000000012</v>
      </c>
      <c r="J381" s="116">
        <f t="shared" ref="J381:K381" si="96">J382+J388+J392</f>
        <v>0</v>
      </c>
      <c r="K381" s="116">
        <f t="shared" si="96"/>
        <v>8198</v>
      </c>
      <c r="L381" s="151">
        <f t="shared" si="82"/>
        <v>98.905500487409384</v>
      </c>
      <c r="M381" s="231"/>
    </row>
    <row r="382" spans="1:13" s="111" customFormat="1" ht="30" customHeight="1" x14ac:dyDescent="0.25">
      <c r="A382" s="103" t="s">
        <v>286</v>
      </c>
      <c r="B382" s="100" t="s">
        <v>98</v>
      </c>
      <c r="C382" s="100" t="s">
        <v>92</v>
      </c>
      <c r="D382" s="217" t="s">
        <v>285</v>
      </c>
      <c r="E382" s="218"/>
      <c r="F382" s="218"/>
      <c r="G382" s="219"/>
      <c r="H382" s="129"/>
      <c r="I382" s="116">
        <f t="shared" si="95"/>
        <v>7661.1</v>
      </c>
      <c r="J382" s="116">
        <f t="shared" si="95"/>
        <v>0</v>
      </c>
      <c r="K382" s="116">
        <f t="shared" si="95"/>
        <v>7571.4</v>
      </c>
      <c r="L382" s="151">
        <f t="shared" si="82"/>
        <v>98.829149860986007</v>
      </c>
      <c r="M382" s="231"/>
    </row>
    <row r="383" spans="1:13" s="111" customFormat="1" x14ac:dyDescent="0.25">
      <c r="A383" s="107" t="s">
        <v>135</v>
      </c>
      <c r="B383" s="100" t="s">
        <v>98</v>
      </c>
      <c r="C383" s="100" t="s">
        <v>92</v>
      </c>
      <c r="D383" s="695" t="s">
        <v>288</v>
      </c>
      <c r="E383" s="696"/>
      <c r="F383" s="696"/>
      <c r="G383" s="697"/>
      <c r="H383" s="129"/>
      <c r="I383" s="116">
        <f t="shared" si="95"/>
        <v>7661.1</v>
      </c>
      <c r="J383" s="116">
        <f t="shared" si="95"/>
        <v>0</v>
      </c>
      <c r="K383" s="116">
        <f t="shared" si="95"/>
        <v>7571.4</v>
      </c>
      <c r="L383" s="151">
        <f t="shared" si="82"/>
        <v>98.829149860986007</v>
      </c>
      <c r="M383" s="231"/>
    </row>
    <row r="384" spans="1:13" s="111" customFormat="1" ht="31.5" x14ac:dyDescent="0.25">
      <c r="A384" s="107" t="s">
        <v>580</v>
      </c>
      <c r="B384" s="100" t="s">
        <v>98</v>
      </c>
      <c r="C384" s="100" t="s">
        <v>92</v>
      </c>
      <c r="D384" s="695" t="s">
        <v>288</v>
      </c>
      <c r="E384" s="696"/>
      <c r="F384" s="696"/>
      <c r="G384" s="697"/>
      <c r="H384" s="100" t="s">
        <v>554</v>
      </c>
      <c r="I384" s="152">
        <f t="shared" si="95"/>
        <v>7661.1</v>
      </c>
      <c r="J384" s="152">
        <f t="shared" si="95"/>
        <v>0</v>
      </c>
      <c r="K384" s="152">
        <f t="shared" si="95"/>
        <v>7571.4</v>
      </c>
      <c r="L384" s="151">
        <f t="shared" si="82"/>
        <v>98.829149860986007</v>
      </c>
      <c r="M384" s="231"/>
    </row>
    <row r="385" spans="1:13" s="111" customFormat="1" x14ac:dyDescent="0.25">
      <c r="A385" s="107" t="s">
        <v>581</v>
      </c>
      <c r="B385" s="100" t="s">
        <v>98</v>
      </c>
      <c r="C385" s="100" t="s">
        <v>92</v>
      </c>
      <c r="D385" s="695" t="s">
        <v>288</v>
      </c>
      <c r="E385" s="696"/>
      <c r="F385" s="696"/>
      <c r="G385" s="697"/>
      <c r="H385" s="100" t="s">
        <v>579</v>
      </c>
      <c r="I385" s="152">
        <v>7661.1</v>
      </c>
      <c r="J385" s="117"/>
      <c r="K385" s="119">
        <v>7571.4</v>
      </c>
      <c r="L385" s="151">
        <f t="shared" si="82"/>
        <v>98.829149860986007</v>
      </c>
      <c r="M385" s="231"/>
    </row>
    <row r="386" spans="1:13" s="111" customFormat="1" ht="81.75" customHeight="1" x14ac:dyDescent="0.25">
      <c r="A386" s="107" t="s">
        <v>700</v>
      </c>
      <c r="B386" s="100" t="s">
        <v>98</v>
      </c>
      <c r="C386" s="100" t="s">
        <v>92</v>
      </c>
      <c r="D386" s="399" t="s">
        <v>667</v>
      </c>
      <c r="E386" s="400"/>
      <c r="F386" s="400"/>
      <c r="G386" s="401"/>
      <c r="H386" s="100"/>
      <c r="I386" s="152">
        <f>I388</f>
        <v>51.620000000000005</v>
      </c>
      <c r="J386" s="152">
        <f t="shared" ref="J386:K386" si="97">J388</f>
        <v>0</v>
      </c>
      <c r="K386" s="152">
        <f t="shared" si="97"/>
        <v>51.6</v>
      </c>
      <c r="L386" s="151">
        <f t="shared" si="82"/>
        <v>99.961255327392479</v>
      </c>
      <c r="M386" s="559"/>
    </row>
    <row r="387" spans="1:13" s="111" customFormat="1" ht="33.75" customHeight="1" x14ac:dyDescent="0.25">
      <c r="A387" s="107" t="s">
        <v>580</v>
      </c>
      <c r="B387" s="100" t="s">
        <v>98</v>
      </c>
      <c r="C387" s="100" t="s">
        <v>92</v>
      </c>
      <c r="D387" s="440" t="s">
        <v>667</v>
      </c>
      <c r="E387" s="441"/>
      <c r="F387" s="441"/>
      <c r="G387" s="442"/>
      <c r="H387" s="100" t="s">
        <v>554</v>
      </c>
      <c r="I387" s="152">
        <v>51.6</v>
      </c>
      <c r="J387" s="152">
        <v>51.6</v>
      </c>
      <c r="K387" s="152">
        <v>51.6</v>
      </c>
      <c r="L387" s="151">
        <f t="shared" si="82"/>
        <v>100</v>
      </c>
      <c r="M387" s="448"/>
    </row>
    <row r="388" spans="1:13" s="111" customFormat="1" ht="66" customHeight="1" x14ac:dyDescent="0.25">
      <c r="A388" s="107" t="s">
        <v>691</v>
      </c>
      <c r="B388" s="100" t="s">
        <v>98</v>
      </c>
      <c r="C388" s="100" t="s">
        <v>92</v>
      </c>
      <c r="D388" s="440" t="s">
        <v>667</v>
      </c>
      <c r="E388" s="441"/>
      <c r="F388" s="441"/>
      <c r="G388" s="442"/>
      <c r="H388" s="100" t="s">
        <v>555</v>
      </c>
      <c r="I388" s="152">
        <f>122.12-70.5</f>
        <v>51.620000000000005</v>
      </c>
      <c r="J388" s="117"/>
      <c r="K388" s="119">
        <v>51.6</v>
      </c>
      <c r="L388" s="151">
        <f t="shared" si="82"/>
        <v>99.961255327392479</v>
      </c>
      <c r="M388" s="448"/>
    </row>
    <row r="389" spans="1:13" s="111" customFormat="1" ht="32.25" customHeight="1" x14ac:dyDescent="0.25">
      <c r="A389" s="107" t="s">
        <v>685</v>
      </c>
      <c r="B389" s="100" t="s">
        <v>98</v>
      </c>
      <c r="C389" s="100" t="s">
        <v>92</v>
      </c>
      <c r="D389" s="698" t="s">
        <v>255</v>
      </c>
      <c r="E389" s="787"/>
      <c r="F389" s="787"/>
      <c r="G389" s="788"/>
      <c r="H389" s="100"/>
      <c r="I389" s="152">
        <f>I390</f>
        <v>576</v>
      </c>
      <c r="J389" s="152">
        <f t="shared" ref="J389:K389" si="98">J390</f>
        <v>0</v>
      </c>
      <c r="K389" s="152">
        <f t="shared" si="98"/>
        <v>575</v>
      </c>
      <c r="L389" s="151">
        <f t="shared" si="82"/>
        <v>99.826388888888886</v>
      </c>
      <c r="M389" s="423"/>
    </row>
    <row r="390" spans="1:13" s="111" customFormat="1" ht="18.75" customHeight="1" x14ac:dyDescent="0.25">
      <c r="A390" s="107" t="s">
        <v>347</v>
      </c>
      <c r="B390" s="100" t="s">
        <v>98</v>
      </c>
      <c r="C390" s="100" t="s">
        <v>92</v>
      </c>
      <c r="D390" s="698" t="s">
        <v>686</v>
      </c>
      <c r="E390" s="787"/>
      <c r="F390" s="787"/>
      <c r="G390" s="788"/>
      <c r="H390" s="100"/>
      <c r="I390" s="152">
        <f>I392</f>
        <v>576</v>
      </c>
      <c r="J390" s="152">
        <f t="shared" ref="J390:K390" si="99">J392</f>
        <v>0</v>
      </c>
      <c r="K390" s="152">
        <f t="shared" si="99"/>
        <v>575</v>
      </c>
      <c r="L390" s="151">
        <f t="shared" si="82"/>
        <v>99.826388888888886</v>
      </c>
      <c r="M390" s="423"/>
    </row>
    <row r="391" spans="1:13" s="111" customFormat="1" ht="39.75" customHeight="1" x14ac:dyDescent="0.25">
      <c r="A391" s="107" t="s">
        <v>580</v>
      </c>
      <c r="B391" s="100" t="s">
        <v>98</v>
      </c>
      <c r="C391" s="100" t="s">
        <v>92</v>
      </c>
      <c r="D391" s="698" t="s">
        <v>686</v>
      </c>
      <c r="E391" s="787"/>
      <c r="F391" s="787"/>
      <c r="G391" s="788"/>
      <c r="H391" s="100"/>
      <c r="I391" s="152">
        <v>576</v>
      </c>
      <c r="J391" s="152">
        <v>576</v>
      </c>
      <c r="K391" s="152">
        <v>576</v>
      </c>
      <c r="L391" s="151">
        <f t="shared" si="82"/>
        <v>100</v>
      </c>
      <c r="M391" s="448"/>
    </row>
    <row r="392" spans="1:13" s="111" customFormat="1" ht="32.25" customHeight="1" x14ac:dyDescent="0.25">
      <c r="A392" s="107" t="s">
        <v>581</v>
      </c>
      <c r="B392" s="100" t="s">
        <v>98</v>
      </c>
      <c r="C392" s="100" t="s">
        <v>92</v>
      </c>
      <c r="D392" s="698" t="s">
        <v>686</v>
      </c>
      <c r="E392" s="787"/>
      <c r="F392" s="787"/>
      <c r="G392" s="788"/>
      <c r="H392" s="100" t="s">
        <v>579</v>
      </c>
      <c r="I392" s="152">
        <v>576</v>
      </c>
      <c r="J392" s="117"/>
      <c r="K392" s="119">
        <v>575</v>
      </c>
      <c r="L392" s="151">
        <f t="shared" si="82"/>
        <v>99.826388888888886</v>
      </c>
      <c r="M392" s="448"/>
    </row>
    <row r="393" spans="1:13" s="111" customFormat="1" x14ac:dyDescent="0.25">
      <c r="A393" s="194" t="s">
        <v>582</v>
      </c>
      <c r="B393" s="129" t="s">
        <v>98</v>
      </c>
      <c r="C393" s="129" t="s">
        <v>98</v>
      </c>
      <c r="D393" s="745"/>
      <c r="E393" s="746"/>
      <c r="F393" s="746"/>
      <c r="G393" s="747"/>
      <c r="H393" s="129"/>
      <c r="I393" s="151">
        <f>I399+I403</f>
        <v>371.70000000000005</v>
      </c>
      <c r="J393" s="151">
        <f>J399+J403</f>
        <v>0</v>
      </c>
      <c r="K393" s="151">
        <f>K399+K403</f>
        <v>18.2</v>
      </c>
      <c r="L393" s="151">
        <f t="shared" si="82"/>
        <v>4.8964218455743866</v>
      </c>
      <c r="M393" s="183"/>
    </row>
    <row r="394" spans="1:13" s="111" customFormat="1" ht="66.75" customHeight="1" x14ac:dyDescent="0.25">
      <c r="A394" s="107" t="s">
        <v>417</v>
      </c>
      <c r="B394" s="193" t="s">
        <v>98</v>
      </c>
      <c r="C394" s="193" t="s">
        <v>98</v>
      </c>
      <c r="D394" s="692" t="s">
        <v>116</v>
      </c>
      <c r="E394" s="693"/>
      <c r="F394" s="693"/>
      <c r="G394" s="694"/>
      <c r="H394" s="279"/>
      <c r="I394" s="116">
        <f>I395</f>
        <v>371.70000000000005</v>
      </c>
      <c r="J394" s="116">
        <f>J395</f>
        <v>0</v>
      </c>
      <c r="K394" s="116">
        <f>K395</f>
        <v>18.2</v>
      </c>
      <c r="L394" s="151">
        <f t="shared" si="82"/>
        <v>4.8964218455743866</v>
      </c>
      <c r="M394" s="183"/>
    </row>
    <row r="395" spans="1:13" s="111" customFormat="1" ht="44.25" customHeight="1" x14ac:dyDescent="0.25">
      <c r="A395" s="107" t="s">
        <v>424</v>
      </c>
      <c r="B395" s="193" t="s">
        <v>98</v>
      </c>
      <c r="C395" s="193" t="s">
        <v>98</v>
      </c>
      <c r="D395" s="695" t="s">
        <v>117</v>
      </c>
      <c r="E395" s="696"/>
      <c r="F395" s="696"/>
      <c r="G395" s="697"/>
      <c r="H395" s="279"/>
      <c r="I395" s="116">
        <f>I396+I400</f>
        <v>371.70000000000005</v>
      </c>
      <c r="J395" s="116">
        <f>J396+J400</f>
        <v>0</v>
      </c>
      <c r="K395" s="116">
        <f>K396+K400</f>
        <v>18.2</v>
      </c>
      <c r="L395" s="151">
        <f t="shared" si="82"/>
        <v>4.8964218455743866</v>
      </c>
      <c r="M395" s="183"/>
    </row>
    <row r="396" spans="1:13" s="111" customFormat="1" ht="31.5" customHeight="1" x14ac:dyDescent="0.25">
      <c r="A396" s="107" t="s">
        <v>583</v>
      </c>
      <c r="B396" s="193" t="s">
        <v>98</v>
      </c>
      <c r="C396" s="193" t="s">
        <v>98</v>
      </c>
      <c r="D396" s="695" t="s">
        <v>119</v>
      </c>
      <c r="E396" s="696"/>
      <c r="F396" s="696"/>
      <c r="G396" s="697"/>
      <c r="H396" s="279"/>
      <c r="I396" s="116">
        <f>I397</f>
        <v>352.90000000000003</v>
      </c>
      <c r="J396" s="116">
        <f t="shared" ref="J396:K397" si="100">J397</f>
        <v>0</v>
      </c>
      <c r="K396" s="116">
        <f t="shared" si="100"/>
        <v>0</v>
      </c>
      <c r="L396" s="151">
        <f t="shared" si="82"/>
        <v>0</v>
      </c>
      <c r="M396" s="183"/>
    </row>
    <row r="397" spans="1:13" s="111" customFormat="1" ht="51" customHeight="1" x14ac:dyDescent="0.25">
      <c r="A397" s="182" t="s">
        <v>640</v>
      </c>
      <c r="B397" s="193" t="s">
        <v>98</v>
      </c>
      <c r="C397" s="193" t="s">
        <v>98</v>
      </c>
      <c r="D397" s="695" t="s">
        <v>476</v>
      </c>
      <c r="E397" s="696"/>
      <c r="F397" s="696"/>
      <c r="G397" s="697"/>
      <c r="H397" s="279"/>
      <c r="I397" s="116">
        <f>I398</f>
        <v>352.90000000000003</v>
      </c>
      <c r="J397" s="116">
        <f t="shared" si="100"/>
        <v>0</v>
      </c>
      <c r="K397" s="116">
        <f t="shared" si="100"/>
        <v>0</v>
      </c>
      <c r="L397" s="151">
        <f t="shared" si="82"/>
        <v>0</v>
      </c>
      <c r="M397" s="183"/>
    </row>
    <row r="398" spans="1:13" s="111" customFormat="1" ht="31.5" x14ac:dyDescent="0.25">
      <c r="A398" s="107" t="s">
        <v>580</v>
      </c>
      <c r="B398" s="193" t="s">
        <v>98</v>
      </c>
      <c r="C398" s="193" t="s">
        <v>98</v>
      </c>
      <c r="D398" s="695" t="s">
        <v>476</v>
      </c>
      <c r="E398" s="696"/>
      <c r="F398" s="696"/>
      <c r="G398" s="697"/>
      <c r="H398" s="193" t="s">
        <v>554</v>
      </c>
      <c r="I398" s="116">
        <f>I399</f>
        <v>352.90000000000003</v>
      </c>
      <c r="J398" s="116">
        <f>J399</f>
        <v>0</v>
      </c>
      <c r="K398" s="116">
        <f>K399</f>
        <v>0</v>
      </c>
      <c r="L398" s="151">
        <f t="shared" si="82"/>
        <v>0</v>
      </c>
      <c r="M398" s="183"/>
    </row>
    <row r="399" spans="1:13" s="111" customFormat="1" x14ac:dyDescent="0.25">
      <c r="A399" s="107" t="s">
        <v>581</v>
      </c>
      <c r="B399" s="193" t="s">
        <v>98</v>
      </c>
      <c r="C399" s="193" t="s">
        <v>98</v>
      </c>
      <c r="D399" s="695" t="s">
        <v>476</v>
      </c>
      <c r="E399" s="696"/>
      <c r="F399" s="696"/>
      <c r="G399" s="697"/>
      <c r="H399" s="193" t="s">
        <v>579</v>
      </c>
      <c r="I399" s="116">
        <f>44.5+328.8-44.5+24.1</f>
        <v>352.90000000000003</v>
      </c>
      <c r="J399" s="118"/>
      <c r="K399" s="116">
        <v>0</v>
      </c>
      <c r="L399" s="151">
        <f t="shared" si="82"/>
        <v>0</v>
      </c>
      <c r="M399" s="183"/>
    </row>
    <row r="400" spans="1:13" s="111" customFormat="1" ht="31.5" x14ac:dyDescent="0.25">
      <c r="A400" s="107" t="s">
        <v>611</v>
      </c>
      <c r="B400" s="193" t="s">
        <v>98</v>
      </c>
      <c r="C400" s="193" t="s">
        <v>98</v>
      </c>
      <c r="D400" s="695" t="s">
        <v>212</v>
      </c>
      <c r="E400" s="696"/>
      <c r="F400" s="696"/>
      <c r="G400" s="697"/>
      <c r="H400" s="193"/>
      <c r="I400" s="116">
        <f t="shared" ref="I400:K402" si="101">I401</f>
        <v>18.8</v>
      </c>
      <c r="J400" s="116">
        <f t="shared" si="101"/>
        <v>0</v>
      </c>
      <c r="K400" s="116">
        <f t="shared" si="101"/>
        <v>18.2</v>
      </c>
      <c r="L400" s="151">
        <f t="shared" si="82"/>
        <v>96.808510638297861</v>
      </c>
      <c r="M400" s="192"/>
    </row>
    <row r="401" spans="1:13" s="111" customFormat="1" ht="25.5" customHeight="1" x14ac:dyDescent="0.25">
      <c r="A401" s="107" t="s">
        <v>181</v>
      </c>
      <c r="B401" s="193" t="s">
        <v>98</v>
      </c>
      <c r="C401" s="193" t="s">
        <v>98</v>
      </c>
      <c r="D401" s="695" t="s">
        <v>213</v>
      </c>
      <c r="E401" s="696"/>
      <c r="F401" s="696"/>
      <c r="G401" s="697"/>
      <c r="H401" s="193"/>
      <c r="I401" s="116">
        <f t="shared" si="101"/>
        <v>18.8</v>
      </c>
      <c r="J401" s="116">
        <f t="shared" si="101"/>
        <v>0</v>
      </c>
      <c r="K401" s="116">
        <f t="shared" si="101"/>
        <v>18.2</v>
      </c>
      <c r="L401" s="151">
        <f t="shared" si="82"/>
        <v>96.808510638297861</v>
      </c>
      <c r="M401" s="183"/>
    </row>
    <row r="402" spans="1:13" s="111" customFormat="1" ht="31.5" x14ac:dyDescent="0.25">
      <c r="A402" s="107" t="s">
        <v>560</v>
      </c>
      <c r="B402" s="193" t="s">
        <v>98</v>
      </c>
      <c r="C402" s="193" t="s">
        <v>98</v>
      </c>
      <c r="D402" s="695" t="s">
        <v>213</v>
      </c>
      <c r="E402" s="696"/>
      <c r="F402" s="696"/>
      <c r="G402" s="697"/>
      <c r="H402" s="193" t="s">
        <v>511</v>
      </c>
      <c r="I402" s="116">
        <f t="shared" si="101"/>
        <v>18.8</v>
      </c>
      <c r="J402" s="116">
        <f t="shared" si="101"/>
        <v>0</v>
      </c>
      <c r="K402" s="116">
        <f t="shared" si="101"/>
        <v>18.2</v>
      </c>
      <c r="L402" s="151">
        <f t="shared" ref="L402:L465" si="102">K402/I402*100</f>
        <v>96.808510638297861</v>
      </c>
      <c r="M402" s="183"/>
    </row>
    <row r="403" spans="1:13" s="111" customFormat="1" ht="31.5" x14ac:dyDescent="0.25">
      <c r="A403" s="107" t="s">
        <v>584</v>
      </c>
      <c r="B403" s="193" t="s">
        <v>98</v>
      </c>
      <c r="C403" s="193" t="s">
        <v>98</v>
      </c>
      <c r="D403" s="695" t="s">
        <v>213</v>
      </c>
      <c r="E403" s="696"/>
      <c r="F403" s="696"/>
      <c r="G403" s="697"/>
      <c r="H403" s="193" t="s">
        <v>512</v>
      </c>
      <c r="I403" s="116">
        <v>18.8</v>
      </c>
      <c r="J403" s="118"/>
      <c r="K403" s="116">
        <v>18.2</v>
      </c>
      <c r="L403" s="151">
        <f t="shared" si="102"/>
        <v>96.808510638297861</v>
      </c>
      <c r="M403" s="183"/>
    </row>
    <row r="404" spans="1:13" s="111" customFormat="1" ht="30" customHeight="1" x14ac:dyDescent="0.25">
      <c r="A404" s="194" t="s">
        <v>229</v>
      </c>
      <c r="B404" s="265" t="s">
        <v>98</v>
      </c>
      <c r="C404" s="137" t="s">
        <v>81</v>
      </c>
      <c r="D404" s="701"/>
      <c r="E404" s="702"/>
      <c r="F404" s="702"/>
      <c r="G404" s="703"/>
      <c r="H404" s="137"/>
      <c r="I404" s="116">
        <f>I405</f>
        <v>1123.1999999999998</v>
      </c>
      <c r="J404" s="116">
        <f>J405</f>
        <v>0</v>
      </c>
      <c r="K404" s="116">
        <f>K405</f>
        <v>1109.6000000000001</v>
      </c>
      <c r="L404" s="151">
        <f t="shared" si="102"/>
        <v>98.789173789173816</v>
      </c>
      <c r="M404" s="183"/>
    </row>
    <row r="405" spans="1:13" s="111" customFormat="1" ht="45" customHeight="1" x14ac:dyDescent="0.25">
      <c r="A405" s="107" t="s">
        <v>417</v>
      </c>
      <c r="B405" s="193" t="s">
        <v>98</v>
      </c>
      <c r="C405" s="193" t="s">
        <v>81</v>
      </c>
      <c r="D405" s="692" t="s">
        <v>116</v>
      </c>
      <c r="E405" s="693"/>
      <c r="F405" s="693"/>
      <c r="G405" s="694"/>
      <c r="H405" s="100"/>
      <c r="I405" s="116">
        <f>I406+I411</f>
        <v>1123.1999999999998</v>
      </c>
      <c r="J405" s="116">
        <f>J406+J411</f>
        <v>0</v>
      </c>
      <c r="K405" s="116">
        <f>K406+K411</f>
        <v>1109.6000000000001</v>
      </c>
      <c r="L405" s="151">
        <f t="shared" si="102"/>
        <v>98.789173789173816</v>
      </c>
      <c r="M405" s="183"/>
    </row>
    <row r="406" spans="1:13" s="111" customFormat="1" ht="45.75" hidden="1" customHeight="1" x14ac:dyDescent="0.25">
      <c r="A406" s="107" t="s">
        <v>423</v>
      </c>
      <c r="B406" s="193" t="s">
        <v>98</v>
      </c>
      <c r="C406" s="193" t="s">
        <v>81</v>
      </c>
      <c r="D406" s="692" t="s">
        <v>280</v>
      </c>
      <c r="E406" s="693"/>
      <c r="F406" s="693"/>
      <c r="G406" s="694"/>
      <c r="H406" s="100"/>
      <c r="I406" s="116">
        <f t="shared" ref="I406:K409" si="103">I407</f>
        <v>0</v>
      </c>
      <c r="J406" s="116">
        <f t="shared" si="103"/>
        <v>0</v>
      </c>
      <c r="K406" s="116">
        <f t="shared" si="103"/>
        <v>0</v>
      </c>
      <c r="L406" s="151" t="e">
        <f t="shared" si="102"/>
        <v>#DIV/0!</v>
      </c>
      <c r="M406" s="183"/>
    </row>
    <row r="407" spans="1:13" s="111" customFormat="1" ht="21.75" hidden="1" customHeight="1" x14ac:dyDescent="0.25">
      <c r="A407" s="107" t="s">
        <v>425</v>
      </c>
      <c r="B407" s="193" t="s">
        <v>98</v>
      </c>
      <c r="C407" s="193" t="s">
        <v>81</v>
      </c>
      <c r="D407" s="692" t="s">
        <v>215</v>
      </c>
      <c r="E407" s="693"/>
      <c r="F407" s="693"/>
      <c r="G407" s="694"/>
      <c r="H407" s="100"/>
      <c r="I407" s="116">
        <f t="shared" si="103"/>
        <v>0</v>
      </c>
      <c r="J407" s="116">
        <f t="shared" si="103"/>
        <v>0</v>
      </c>
      <c r="K407" s="116">
        <f t="shared" si="103"/>
        <v>0</v>
      </c>
      <c r="L407" s="151" t="e">
        <f t="shared" si="102"/>
        <v>#DIV/0!</v>
      </c>
      <c r="M407" s="183"/>
    </row>
    <row r="408" spans="1:13" s="111" customFormat="1" ht="30.75" hidden="1" customHeight="1" x14ac:dyDescent="0.25">
      <c r="A408" s="253" t="s">
        <v>54</v>
      </c>
      <c r="B408" s="193" t="s">
        <v>98</v>
      </c>
      <c r="C408" s="193" t="s">
        <v>81</v>
      </c>
      <c r="D408" s="692" t="s">
        <v>216</v>
      </c>
      <c r="E408" s="693"/>
      <c r="F408" s="693"/>
      <c r="G408" s="694"/>
      <c r="H408" s="100"/>
      <c r="I408" s="116">
        <f t="shared" si="103"/>
        <v>0</v>
      </c>
      <c r="J408" s="116">
        <f t="shared" si="103"/>
        <v>0</v>
      </c>
      <c r="K408" s="116">
        <f t="shared" si="103"/>
        <v>0</v>
      </c>
      <c r="L408" s="151" t="e">
        <f t="shared" si="102"/>
        <v>#DIV/0!</v>
      </c>
      <c r="M408" s="183"/>
    </row>
    <row r="409" spans="1:13" s="111" customFormat="1" ht="27" hidden="1" customHeight="1" x14ac:dyDescent="0.25">
      <c r="A409" s="253" t="s">
        <v>586</v>
      </c>
      <c r="B409" s="193" t="s">
        <v>98</v>
      </c>
      <c r="C409" s="193" t="s">
        <v>81</v>
      </c>
      <c r="D409" s="692" t="s">
        <v>216</v>
      </c>
      <c r="E409" s="693"/>
      <c r="F409" s="693"/>
      <c r="G409" s="694"/>
      <c r="H409" s="100" t="s">
        <v>530</v>
      </c>
      <c r="I409" s="116">
        <f t="shared" si="103"/>
        <v>0</v>
      </c>
      <c r="J409" s="116">
        <f t="shared" si="103"/>
        <v>0</v>
      </c>
      <c r="K409" s="116">
        <f t="shared" si="103"/>
        <v>0</v>
      </c>
      <c r="L409" s="151" t="e">
        <f t="shared" si="102"/>
        <v>#DIV/0!</v>
      </c>
      <c r="M409" s="183"/>
    </row>
    <row r="410" spans="1:13" s="111" customFormat="1" ht="21" hidden="1" customHeight="1" x14ac:dyDescent="0.25">
      <c r="A410" s="280" t="s">
        <v>53</v>
      </c>
      <c r="B410" s="193" t="s">
        <v>98</v>
      </c>
      <c r="C410" s="193" t="s">
        <v>81</v>
      </c>
      <c r="D410" s="692" t="s">
        <v>216</v>
      </c>
      <c r="E410" s="693"/>
      <c r="F410" s="693"/>
      <c r="G410" s="694"/>
      <c r="H410" s="100" t="s">
        <v>52</v>
      </c>
      <c r="I410" s="116">
        <v>0</v>
      </c>
      <c r="J410" s="117"/>
      <c r="K410" s="116"/>
      <c r="L410" s="151" t="e">
        <f t="shared" si="102"/>
        <v>#DIV/0!</v>
      </c>
      <c r="M410" s="183"/>
    </row>
    <row r="411" spans="1:13" s="111" customFormat="1" ht="41.25" customHeight="1" x14ac:dyDescent="0.25">
      <c r="A411" s="107" t="s">
        <v>424</v>
      </c>
      <c r="B411" s="193" t="s">
        <v>98</v>
      </c>
      <c r="C411" s="193" t="s">
        <v>81</v>
      </c>
      <c r="D411" s="692" t="s">
        <v>117</v>
      </c>
      <c r="E411" s="693"/>
      <c r="F411" s="693"/>
      <c r="G411" s="694"/>
      <c r="H411" s="100"/>
      <c r="I411" s="116">
        <f t="shared" ref="I411:K412" si="104">I412</f>
        <v>1123.1999999999998</v>
      </c>
      <c r="J411" s="116">
        <f t="shared" si="104"/>
        <v>0</v>
      </c>
      <c r="K411" s="116">
        <f t="shared" si="104"/>
        <v>1109.6000000000001</v>
      </c>
      <c r="L411" s="151">
        <f t="shared" si="102"/>
        <v>98.789173789173816</v>
      </c>
      <c r="M411" s="183"/>
    </row>
    <row r="412" spans="1:13" s="111" customFormat="1" ht="47.25" x14ac:dyDescent="0.25">
      <c r="A412" s="107" t="s">
        <v>585</v>
      </c>
      <c r="B412" s="100" t="s">
        <v>98</v>
      </c>
      <c r="C412" s="100" t="s">
        <v>81</v>
      </c>
      <c r="D412" s="695" t="s">
        <v>118</v>
      </c>
      <c r="E412" s="696"/>
      <c r="F412" s="696"/>
      <c r="G412" s="697"/>
      <c r="H412" s="100"/>
      <c r="I412" s="116">
        <f t="shared" si="104"/>
        <v>1123.1999999999998</v>
      </c>
      <c r="J412" s="116">
        <f t="shared" si="104"/>
        <v>0</v>
      </c>
      <c r="K412" s="116">
        <f t="shared" si="104"/>
        <v>1109.6000000000001</v>
      </c>
      <c r="L412" s="151">
        <f t="shared" si="102"/>
        <v>98.789173789173816</v>
      </c>
      <c r="M412" s="183"/>
    </row>
    <row r="413" spans="1:13" s="111" customFormat="1" ht="63" x14ac:dyDescent="0.25">
      <c r="A413" s="107" t="s">
        <v>60</v>
      </c>
      <c r="B413" s="193" t="s">
        <v>98</v>
      </c>
      <c r="C413" s="193" t="s">
        <v>81</v>
      </c>
      <c r="D413" s="695" t="s">
        <v>214</v>
      </c>
      <c r="E413" s="696"/>
      <c r="F413" s="696"/>
      <c r="G413" s="697"/>
      <c r="H413" s="100"/>
      <c r="I413" s="116">
        <f>I414+I416+I418</f>
        <v>1123.1999999999998</v>
      </c>
      <c r="J413" s="116">
        <f>J414+J416+J418</f>
        <v>0</v>
      </c>
      <c r="K413" s="116">
        <f>K414+K416+K418</f>
        <v>1109.6000000000001</v>
      </c>
      <c r="L413" s="151">
        <f t="shared" si="102"/>
        <v>98.789173789173816</v>
      </c>
      <c r="M413" s="183"/>
    </row>
    <row r="414" spans="1:13" s="111" customFormat="1" ht="82.5" customHeight="1" x14ac:dyDescent="0.25">
      <c r="A414" s="107" t="s">
        <v>516</v>
      </c>
      <c r="B414" s="193" t="s">
        <v>98</v>
      </c>
      <c r="C414" s="193" t="s">
        <v>81</v>
      </c>
      <c r="D414" s="695" t="s">
        <v>214</v>
      </c>
      <c r="E414" s="696"/>
      <c r="F414" s="696"/>
      <c r="G414" s="697"/>
      <c r="H414" s="100" t="s">
        <v>506</v>
      </c>
      <c r="I414" s="116">
        <f>I415</f>
        <v>982.3</v>
      </c>
      <c r="J414" s="116">
        <f>J415</f>
        <v>0</v>
      </c>
      <c r="K414" s="116">
        <f>K415</f>
        <v>981</v>
      </c>
      <c r="L414" s="151">
        <f t="shared" si="102"/>
        <v>99.867657538430223</v>
      </c>
      <c r="M414" s="183"/>
    </row>
    <row r="415" spans="1:13" s="111" customFormat="1" x14ac:dyDescent="0.25">
      <c r="A415" s="107" t="s">
        <v>527</v>
      </c>
      <c r="B415" s="193" t="s">
        <v>98</v>
      </c>
      <c r="C415" s="193" t="s">
        <v>81</v>
      </c>
      <c r="D415" s="695" t="s">
        <v>214</v>
      </c>
      <c r="E415" s="696"/>
      <c r="F415" s="696"/>
      <c r="G415" s="697"/>
      <c r="H415" s="100" t="s">
        <v>525</v>
      </c>
      <c r="I415" s="116">
        <v>982.3</v>
      </c>
      <c r="J415" s="117"/>
      <c r="K415" s="108">
        <v>981</v>
      </c>
      <c r="L415" s="151">
        <f t="shared" si="102"/>
        <v>99.867657538430223</v>
      </c>
      <c r="M415" s="183"/>
    </row>
    <row r="416" spans="1:13" s="111" customFormat="1" ht="31.5" x14ac:dyDescent="0.25">
      <c r="A416" s="107" t="s">
        <v>513</v>
      </c>
      <c r="B416" s="193" t="s">
        <v>98</v>
      </c>
      <c r="C416" s="193" t="s">
        <v>81</v>
      </c>
      <c r="D416" s="695" t="s">
        <v>214</v>
      </c>
      <c r="E416" s="696"/>
      <c r="F416" s="696"/>
      <c r="G416" s="697"/>
      <c r="H416" s="100" t="s">
        <v>511</v>
      </c>
      <c r="I416" s="116">
        <f>I417</f>
        <v>135.1</v>
      </c>
      <c r="J416" s="116">
        <f>J417</f>
        <v>0</v>
      </c>
      <c r="K416" s="116">
        <f>K417</f>
        <v>122.9</v>
      </c>
      <c r="L416" s="151">
        <f t="shared" si="102"/>
        <v>90.969652109548491</v>
      </c>
      <c r="M416" s="192"/>
    </row>
    <row r="417" spans="1:13" s="111" customFormat="1" ht="31.5" x14ac:dyDescent="0.25">
      <c r="A417" s="107" t="s">
        <v>561</v>
      </c>
      <c r="B417" s="193" t="s">
        <v>98</v>
      </c>
      <c r="C417" s="193" t="s">
        <v>81</v>
      </c>
      <c r="D417" s="695" t="s">
        <v>214</v>
      </c>
      <c r="E417" s="696"/>
      <c r="F417" s="696"/>
      <c r="G417" s="697"/>
      <c r="H417" s="100" t="s">
        <v>512</v>
      </c>
      <c r="I417" s="116">
        <v>135.1</v>
      </c>
      <c r="J417" s="117"/>
      <c r="K417" s="108">
        <v>122.9</v>
      </c>
      <c r="L417" s="151">
        <f t="shared" si="102"/>
        <v>90.969652109548491</v>
      </c>
      <c r="M417" s="183"/>
    </row>
    <row r="418" spans="1:13" s="111" customFormat="1" ht="17.25" customHeight="1" x14ac:dyDescent="0.25">
      <c r="A418" s="107" t="s">
        <v>562</v>
      </c>
      <c r="B418" s="193" t="s">
        <v>98</v>
      </c>
      <c r="C418" s="193" t="s">
        <v>81</v>
      </c>
      <c r="D418" s="695" t="s">
        <v>214</v>
      </c>
      <c r="E418" s="696"/>
      <c r="F418" s="696"/>
      <c r="G418" s="697"/>
      <c r="H418" s="100" t="s">
        <v>519</v>
      </c>
      <c r="I418" s="116">
        <f>I419</f>
        <v>5.8</v>
      </c>
      <c r="J418" s="116">
        <f>J419</f>
        <v>0</v>
      </c>
      <c r="K418" s="116">
        <f>K419</f>
        <v>5.7</v>
      </c>
      <c r="L418" s="151">
        <f t="shared" si="102"/>
        <v>98.275862068965523</v>
      </c>
      <c r="M418" s="183"/>
    </row>
    <row r="419" spans="1:13" s="111" customFormat="1" ht="21" customHeight="1" x14ac:dyDescent="0.25">
      <c r="A419" s="107" t="s">
        <v>521</v>
      </c>
      <c r="B419" s="193" t="s">
        <v>98</v>
      </c>
      <c r="C419" s="193" t="s">
        <v>81</v>
      </c>
      <c r="D419" s="695" t="s">
        <v>214</v>
      </c>
      <c r="E419" s="696"/>
      <c r="F419" s="696"/>
      <c r="G419" s="697"/>
      <c r="H419" s="100" t="s">
        <v>520</v>
      </c>
      <c r="I419" s="116">
        <v>5.8</v>
      </c>
      <c r="J419" s="117"/>
      <c r="K419" s="108">
        <v>5.7</v>
      </c>
      <c r="L419" s="151">
        <f t="shared" si="102"/>
        <v>98.275862068965523</v>
      </c>
      <c r="M419" s="192"/>
    </row>
    <row r="420" spans="1:13" s="111" customFormat="1" ht="21.75" customHeight="1" x14ac:dyDescent="0.25">
      <c r="A420" s="194" t="s">
        <v>657</v>
      </c>
      <c r="B420" s="129" t="s">
        <v>138</v>
      </c>
      <c r="C420" s="100"/>
      <c r="D420" s="704"/>
      <c r="E420" s="705"/>
      <c r="F420" s="705"/>
      <c r="G420" s="706"/>
      <c r="H420" s="129"/>
      <c r="I420" s="151">
        <f>I421+I442</f>
        <v>17905.099999999999</v>
      </c>
      <c r="J420" s="151">
        <f>J421+J442</f>
        <v>2541.1</v>
      </c>
      <c r="K420" s="151">
        <f>K421+K442</f>
        <v>17498.8</v>
      </c>
      <c r="L420" s="151">
        <f t="shared" si="102"/>
        <v>97.730814125584331</v>
      </c>
      <c r="M420" s="231"/>
    </row>
    <row r="421" spans="1:13" s="111" customFormat="1" ht="33.75" customHeight="1" x14ac:dyDescent="0.25">
      <c r="A421" s="194" t="s">
        <v>587</v>
      </c>
      <c r="B421" s="100" t="s">
        <v>138</v>
      </c>
      <c r="C421" s="100" t="s">
        <v>72</v>
      </c>
      <c r="D421" s="704"/>
      <c r="E421" s="705"/>
      <c r="F421" s="705"/>
      <c r="G421" s="706"/>
      <c r="H421" s="100"/>
      <c r="I421" s="116">
        <f t="shared" ref="I421:K422" si="105">I422</f>
        <v>15902</v>
      </c>
      <c r="J421" s="116">
        <f t="shared" si="105"/>
        <v>2541.1</v>
      </c>
      <c r="K421" s="116">
        <f t="shared" si="105"/>
        <v>15564.199999999999</v>
      </c>
      <c r="L421" s="151">
        <f t="shared" si="102"/>
        <v>97.875738900767189</v>
      </c>
      <c r="M421" s="183"/>
    </row>
    <row r="422" spans="1:13" s="111" customFormat="1" ht="47.25" x14ac:dyDescent="0.25">
      <c r="A422" s="107" t="s">
        <v>415</v>
      </c>
      <c r="B422" s="100" t="s">
        <v>138</v>
      </c>
      <c r="C422" s="100" t="s">
        <v>72</v>
      </c>
      <c r="D422" s="695" t="s">
        <v>10</v>
      </c>
      <c r="E422" s="696"/>
      <c r="F422" s="696"/>
      <c r="G422" s="697"/>
      <c r="H422" s="100"/>
      <c r="I422" s="116">
        <f t="shared" si="105"/>
        <v>15902</v>
      </c>
      <c r="J422" s="116">
        <f t="shared" si="105"/>
        <v>2541.1</v>
      </c>
      <c r="K422" s="116">
        <f t="shared" si="105"/>
        <v>15564.199999999999</v>
      </c>
      <c r="L422" s="151">
        <f t="shared" si="102"/>
        <v>97.875738900767189</v>
      </c>
      <c r="M422" s="183"/>
    </row>
    <row r="423" spans="1:13" s="111" customFormat="1" x14ac:dyDescent="0.25">
      <c r="A423" s="112" t="s">
        <v>535</v>
      </c>
      <c r="B423" s="100" t="s">
        <v>138</v>
      </c>
      <c r="C423" s="100" t="s">
        <v>72</v>
      </c>
      <c r="D423" s="695" t="s">
        <v>11</v>
      </c>
      <c r="E423" s="696"/>
      <c r="F423" s="696"/>
      <c r="G423" s="697"/>
      <c r="H423" s="100"/>
      <c r="I423" s="116">
        <f>I424+I431+I435</f>
        <v>15902</v>
      </c>
      <c r="J423" s="116">
        <f>J424+J431+J435</f>
        <v>2541.1</v>
      </c>
      <c r="K423" s="116">
        <f>K424+K431+K435</f>
        <v>15564.199999999999</v>
      </c>
      <c r="L423" s="151">
        <f t="shared" si="102"/>
        <v>97.875738900767189</v>
      </c>
      <c r="M423" s="183"/>
    </row>
    <row r="424" spans="1:13" s="111" customFormat="1" ht="51.75" customHeight="1" x14ac:dyDescent="0.25">
      <c r="A424" s="103" t="s">
        <v>13</v>
      </c>
      <c r="B424" s="100" t="s">
        <v>138</v>
      </c>
      <c r="C424" s="100" t="s">
        <v>72</v>
      </c>
      <c r="D424" s="695" t="s">
        <v>12</v>
      </c>
      <c r="E424" s="696"/>
      <c r="F424" s="696"/>
      <c r="G424" s="697"/>
      <c r="H424" s="100"/>
      <c r="I424" s="116">
        <f>I425+I428</f>
        <v>11068.2</v>
      </c>
      <c r="J424" s="116">
        <f>J425+J428</f>
        <v>0</v>
      </c>
      <c r="K424" s="116">
        <f>K425+K428</f>
        <v>10779.9</v>
      </c>
      <c r="L424" s="151">
        <f t="shared" si="102"/>
        <v>97.395240418496215</v>
      </c>
      <c r="M424" s="183"/>
    </row>
    <row r="425" spans="1:13" s="111" customFormat="1" ht="31.5" hidden="1" x14ac:dyDescent="0.25">
      <c r="A425" s="107" t="s">
        <v>251</v>
      </c>
      <c r="B425" s="100" t="s">
        <v>138</v>
      </c>
      <c r="C425" s="100" t="s">
        <v>72</v>
      </c>
      <c r="D425" s="695" t="s">
        <v>8</v>
      </c>
      <c r="E425" s="696"/>
      <c r="F425" s="696"/>
      <c r="G425" s="697"/>
      <c r="H425" s="100"/>
      <c r="I425" s="99">
        <f t="shared" ref="I425:K426" si="106">I426</f>
        <v>0</v>
      </c>
      <c r="J425" s="99">
        <f t="shared" si="106"/>
        <v>0</v>
      </c>
      <c r="K425" s="99">
        <f t="shared" si="106"/>
        <v>0</v>
      </c>
      <c r="L425" s="151" t="e">
        <f t="shared" si="102"/>
        <v>#DIV/0!</v>
      </c>
      <c r="M425" s="183"/>
    </row>
    <row r="426" spans="1:13" s="111" customFormat="1" ht="31.5" hidden="1" x14ac:dyDescent="0.25">
      <c r="A426" s="281" t="s">
        <v>588</v>
      </c>
      <c r="B426" s="100" t="s">
        <v>138</v>
      </c>
      <c r="C426" s="100" t="s">
        <v>72</v>
      </c>
      <c r="D426" s="695" t="s">
        <v>8</v>
      </c>
      <c r="E426" s="696"/>
      <c r="F426" s="696"/>
      <c r="G426" s="697"/>
      <c r="H426" s="100" t="s">
        <v>554</v>
      </c>
      <c r="I426" s="99">
        <f t="shared" si="106"/>
        <v>0</v>
      </c>
      <c r="J426" s="99">
        <f t="shared" si="106"/>
        <v>0</v>
      </c>
      <c r="K426" s="99">
        <f t="shared" si="106"/>
        <v>0</v>
      </c>
      <c r="L426" s="151" t="e">
        <f t="shared" si="102"/>
        <v>#DIV/0!</v>
      </c>
      <c r="M426" s="183"/>
    </row>
    <row r="427" spans="1:13" s="111" customFormat="1" ht="19.5" hidden="1" customHeight="1" x14ac:dyDescent="0.25">
      <c r="A427" s="107" t="s">
        <v>602</v>
      </c>
      <c r="B427" s="100" t="s">
        <v>138</v>
      </c>
      <c r="C427" s="100" t="s">
        <v>72</v>
      </c>
      <c r="D427" s="695" t="s">
        <v>8</v>
      </c>
      <c r="E427" s="696"/>
      <c r="F427" s="696"/>
      <c r="G427" s="697"/>
      <c r="H427" s="100" t="s">
        <v>579</v>
      </c>
      <c r="I427" s="99">
        <v>0</v>
      </c>
      <c r="J427" s="170"/>
      <c r="K427" s="142"/>
      <c r="L427" s="151" t="e">
        <f t="shared" si="102"/>
        <v>#DIV/0!</v>
      </c>
      <c r="M427" s="183"/>
    </row>
    <row r="428" spans="1:13" s="111" customFormat="1" ht="31.5" x14ac:dyDescent="0.25">
      <c r="A428" s="281" t="s">
        <v>201</v>
      </c>
      <c r="B428" s="100" t="s">
        <v>138</v>
      </c>
      <c r="C428" s="100" t="s">
        <v>72</v>
      </c>
      <c r="D428" s="695" t="s">
        <v>14</v>
      </c>
      <c r="E428" s="696"/>
      <c r="F428" s="696"/>
      <c r="G428" s="697"/>
      <c r="H428" s="100"/>
      <c r="I428" s="116">
        <f t="shared" ref="I428:K429" si="107">I429</f>
        <v>11068.2</v>
      </c>
      <c r="J428" s="116">
        <f t="shared" si="107"/>
        <v>0</v>
      </c>
      <c r="K428" s="116">
        <f t="shared" si="107"/>
        <v>10779.9</v>
      </c>
      <c r="L428" s="151">
        <f t="shared" si="102"/>
        <v>97.395240418496215</v>
      </c>
      <c r="M428" s="183"/>
    </row>
    <row r="429" spans="1:13" s="111" customFormat="1" ht="31.5" x14ac:dyDescent="0.25">
      <c r="A429" s="281" t="s">
        <v>588</v>
      </c>
      <c r="B429" s="100" t="s">
        <v>138</v>
      </c>
      <c r="C429" s="100" t="s">
        <v>72</v>
      </c>
      <c r="D429" s="695" t="s">
        <v>14</v>
      </c>
      <c r="E429" s="696"/>
      <c r="F429" s="696"/>
      <c r="G429" s="697"/>
      <c r="H429" s="100" t="s">
        <v>554</v>
      </c>
      <c r="I429" s="152">
        <f t="shared" si="107"/>
        <v>11068.2</v>
      </c>
      <c r="J429" s="152">
        <f t="shared" si="107"/>
        <v>0</v>
      </c>
      <c r="K429" s="152">
        <f t="shared" si="107"/>
        <v>10779.9</v>
      </c>
      <c r="L429" s="151">
        <f t="shared" si="102"/>
        <v>97.395240418496215</v>
      </c>
      <c r="M429" s="183"/>
    </row>
    <row r="430" spans="1:13" s="111" customFormat="1" ht="30" customHeight="1" x14ac:dyDescent="0.25">
      <c r="A430" s="107" t="s">
        <v>602</v>
      </c>
      <c r="B430" s="100" t="s">
        <v>138</v>
      </c>
      <c r="C430" s="100" t="s">
        <v>72</v>
      </c>
      <c r="D430" s="695" t="s">
        <v>14</v>
      </c>
      <c r="E430" s="696"/>
      <c r="F430" s="696"/>
      <c r="G430" s="697"/>
      <c r="H430" s="100" t="s">
        <v>579</v>
      </c>
      <c r="I430" s="152">
        <v>11068.2</v>
      </c>
      <c r="J430" s="117"/>
      <c r="K430" s="120">
        <v>10779.9</v>
      </c>
      <c r="L430" s="151">
        <f t="shared" si="102"/>
        <v>97.395240418496215</v>
      </c>
      <c r="M430" s="183"/>
    </row>
    <row r="431" spans="1:13" s="111" customFormat="1" ht="20.25" customHeight="1" x14ac:dyDescent="0.25">
      <c r="A431" s="148" t="s">
        <v>309</v>
      </c>
      <c r="B431" s="100" t="s">
        <v>138</v>
      </c>
      <c r="C431" s="100" t="s">
        <v>72</v>
      </c>
      <c r="D431" s="695" t="s">
        <v>248</v>
      </c>
      <c r="E431" s="696"/>
      <c r="F431" s="696"/>
      <c r="G431" s="697"/>
      <c r="H431" s="100"/>
      <c r="I431" s="116">
        <f t="shared" ref="I431:K433" si="108">I432</f>
        <v>320.39999999999998</v>
      </c>
      <c r="J431" s="116">
        <f t="shared" si="108"/>
        <v>0</v>
      </c>
      <c r="K431" s="116">
        <f t="shared" si="108"/>
        <v>317.3</v>
      </c>
      <c r="L431" s="151">
        <f t="shared" si="102"/>
        <v>99.03245942571786</v>
      </c>
      <c r="M431" s="183"/>
    </row>
    <row r="432" spans="1:13" s="111" customFormat="1" ht="24" customHeight="1" x14ac:dyDescent="0.25">
      <c r="A432" s="114" t="s">
        <v>139</v>
      </c>
      <c r="B432" s="100" t="s">
        <v>138</v>
      </c>
      <c r="C432" s="100" t="s">
        <v>72</v>
      </c>
      <c r="D432" s="695" t="s">
        <v>307</v>
      </c>
      <c r="E432" s="696"/>
      <c r="F432" s="696"/>
      <c r="G432" s="697"/>
      <c r="H432" s="100"/>
      <c r="I432" s="116">
        <f t="shared" si="108"/>
        <v>320.39999999999998</v>
      </c>
      <c r="J432" s="116">
        <f t="shared" si="108"/>
        <v>0</v>
      </c>
      <c r="K432" s="116">
        <f t="shared" si="108"/>
        <v>317.3</v>
      </c>
      <c r="L432" s="151">
        <f t="shared" si="102"/>
        <v>99.03245942571786</v>
      </c>
      <c r="M432" s="690"/>
    </row>
    <row r="433" spans="1:13" s="111" customFormat="1" ht="31.5" x14ac:dyDescent="0.25">
      <c r="A433" s="281" t="s">
        <v>588</v>
      </c>
      <c r="B433" s="100" t="s">
        <v>138</v>
      </c>
      <c r="C433" s="100" t="s">
        <v>72</v>
      </c>
      <c r="D433" s="695" t="s">
        <v>307</v>
      </c>
      <c r="E433" s="696"/>
      <c r="F433" s="696"/>
      <c r="G433" s="697"/>
      <c r="H433" s="100" t="s">
        <v>554</v>
      </c>
      <c r="I433" s="116">
        <f t="shared" si="108"/>
        <v>320.39999999999998</v>
      </c>
      <c r="J433" s="116">
        <f t="shared" si="108"/>
        <v>0</v>
      </c>
      <c r="K433" s="116">
        <f t="shared" si="108"/>
        <v>317.3</v>
      </c>
      <c r="L433" s="151">
        <f t="shared" si="102"/>
        <v>99.03245942571786</v>
      </c>
      <c r="M433" s="690"/>
    </row>
    <row r="434" spans="1:13" s="111" customFormat="1" x14ac:dyDescent="0.25">
      <c r="A434" s="107" t="s">
        <v>602</v>
      </c>
      <c r="B434" s="100" t="s">
        <v>138</v>
      </c>
      <c r="C434" s="100" t="s">
        <v>72</v>
      </c>
      <c r="D434" s="695" t="s">
        <v>307</v>
      </c>
      <c r="E434" s="696"/>
      <c r="F434" s="696"/>
      <c r="G434" s="697"/>
      <c r="H434" s="100" t="s">
        <v>579</v>
      </c>
      <c r="I434" s="116">
        <v>320.39999999999998</v>
      </c>
      <c r="J434" s="117"/>
      <c r="K434" s="116">
        <v>317.3</v>
      </c>
      <c r="L434" s="151">
        <f t="shared" si="102"/>
        <v>99.03245942571786</v>
      </c>
      <c r="M434" s="690"/>
    </row>
    <row r="435" spans="1:13" s="111" customFormat="1" ht="27" customHeight="1" x14ac:dyDescent="0.25">
      <c r="A435" s="282" t="s">
        <v>310</v>
      </c>
      <c r="B435" s="129" t="s">
        <v>138</v>
      </c>
      <c r="C435" s="129" t="s">
        <v>72</v>
      </c>
      <c r="D435" s="722" t="s">
        <v>306</v>
      </c>
      <c r="E435" s="723"/>
      <c r="F435" s="723"/>
      <c r="G435" s="724"/>
      <c r="H435" s="129"/>
      <c r="I435" s="151">
        <f>I436+I439</f>
        <v>4513.3999999999996</v>
      </c>
      <c r="J435" s="151">
        <f>J436+J439</f>
        <v>2541.1</v>
      </c>
      <c r="K435" s="151">
        <f>K436+K439</f>
        <v>4467</v>
      </c>
      <c r="L435" s="151">
        <f t="shared" si="102"/>
        <v>98.971950192759351</v>
      </c>
      <c r="M435" s="183"/>
    </row>
    <row r="436" spans="1:13" s="111" customFormat="1" ht="22.5" customHeight="1" x14ac:dyDescent="0.25">
      <c r="A436" s="107" t="s">
        <v>223</v>
      </c>
      <c r="B436" s="100" t="s">
        <v>138</v>
      </c>
      <c r="C436" s="100" t="s">
        <v>72</v>
      </c>
      <c r="D436" s="695" t="s">
        <v>311</v>
      </c>
      <c r="E436" s="696"/>
      <c r="F436" s="696"/>
      <c r="G436" s="697"/>
      <c r="H436" s="129"/>
      <c r="I436" s="116">
        <f t="shared" ref="I436:K437" si="109">I437</f>
        <v>4412.3999999999996</v>
      </c>
      <c r="J436" s="116">
        <f t="shared" si="109"/>
        <v>2541.1</v>
      </c>
      <c r="K436" s="116">
        <f t="shared" si="109"/>
        <v>4366</v>
      </c>
      <c r="L436" s="151">
        <f t="shared" si="102"/>
        <v>98.948418094461076</v>
      </c>
      <c r="M436" s="183"/>
    </row>
    <row r="437" spans="1:13" s="111" customFormat="1" ht="31.5" x14ac:dyDescent="0.25">
      <c r="A437" s="281" t="s">
        <v>588</v>
      </c>
      <c r="B437" s="100" t="s">
        <v>138</v>
      </c>
      <c r="C437" s="100" t="s">
        <v>72</v>
      </c>
      <c r="D437" s="695" t="s">
        <v>311</v>
      </c>
      <c r="E437" s="696"/>
      <c r="F437" s="696"/>
      <c r="G437" s="697"/>
      <c r="H437" s="100" t="s">
        <v>554</v>
      </c>
      <c r="I437" s="116">
        <f t="shared" si="109"/>
        <v>4412.3999999999996</v>
      </c>
      <c r="J437" s="116">
        <f t="shared" si="109"/>
        <v>2541.1</v>
      </c>
      <c r="K437" s="116">
        <f t="shared" si="109"/>
        <v>4366</v>
      </c>
      <c r="L437" s="151">
        <f t="shared" si="102"/>
        <v>98.948418094461076</v>
      </c>
      <c r="M437" s="183"/>
    </row>
    <row r="438" spans="1:13" s="111" customFormat="1" x14ac:dyDescent="0.25">
      <c r="A438" s="107" t="s">
        <v>602</v>
      </c>
      <c r="B438" s="100" t="s">
        <v>138</v>
      </c>
      <c r="C438" s="100" t="s">
        <v>72</v>
      </c>
      <c r="D438" s="695" t="s">
        <v>311</v>
      </c>
      <c r="E438" s="696"/>
      <c r="F438" s="696"/>
      <c r="G438" s="697"/>
      <c r="H438" s="100" t="s">
        <v>579</v>
      </c>
      <c r="I438" s="116">
        <f>3412.4+1000</f>
        <v>4412.3999999999996</v>
      </c>
      <c r="J438" s="116">
        <v>2541.1</v>
      </c>
      <c r="K438" s="99">
        <v>4366</v>
      </c>
      <c r="L438" s="151">
        <f t="shared" si="102"/>
        <v>98.948418094461076</v>
      </c>
      <c r="M438" s="183"/>
    </row>
    <row r="439" spans="1:13" s="111" customFormat="1" ht="54" customHeight="1" x14ac:dyDescent="0.25">
      <c r="A439" s="283" t="s">
        <v>590</v>
      </c>
      <c r="B439" s="115" t="s">
        <v>138</v>
      </c>
      <c r="C439" s="115" t="s">
        <v>72</v>
      </c>
      <c r="D439" s="719" t="s">
        <v>391</v>
      </c>
      <c r="E439" s="720"/>
      <c r="F439" s="720"/>
      <c r="G439" s="721"/>
      <c r="H439" s="115"/>
      <c r="I439" s="99">
        <f t="shared" ref="I439:K440" si="110">I440</f>
        <v>101</v>
      </c>
      <c r="J439" s="99">
        <f t="shared" si="110"/>
        <v>0</v>
      </c>
      <c r="K439" s="99">
        <f t="shared" si="110"/>
        <v>101</v>
      </c>
      <c r="L439" s="151">
        <f t="shared" si="102"/>
        <v>100</v>
      </c>
      <c r="M439" s="183"/>
    </row>
    <row r="440" spans="1:13" s="111" customFormat="1" ht="31.5" x14ac:dyDescent="0.25">
      <c r="A440" s="281" t="s">
        <v>588</v>
      </c>
      <c r="B440" s="115" t="s">
        <v>138</v>
      </c>
      <c r="C440" s="115" t="s">
        <v>72</v>
      </c>
      <c r="D440" s="719" t="s">
        <v>391</v>
      </c>
      <c r="E440" s="720"/>
      <c r="F440" s="720"/>
      <c r="G440" s="721"/>
      <c r="H440" s="115" t="s">
        <v>554</v>
      </c>
      <c r="I440" s="99">
        <f t="shared" si="110"/>
        <v>101</v>
      </c>
      <c r="J440" s="99">
        <f t="shared" si="110"/>
        <v>0</v>
      </c>
      <c r="K440" s="99">
        <f t="shared" si="110"/>
        <v>101</v>
      </c>
      <c r="L440" s="151">
        <f t="shared" si="102"/>
        <v>100</v>
      </c>
      <c r="M440" s="183"/>
    </row>
    <row r="441" spans="1:13" s="111" customFormat="1" x14ac:dyDescent="0.25">
      <c r="A441" s="107" t="s">
        <v>602</v>
      </c>
      <c r="B441" s="115" t="s">
        <v>138</v>
      </c>
      <c r="C441" s="115" t="s">
        <v>72</v>
      </c>
      <c r="D441" s="719" t="s">
        <v>391</v>
      </c>
      <c r="E441" s="720"/>
      <c r="F441" s="720"/>
      <c r="G441" s="721"/>
      <c r="H441" s="115" t="s">
        <v>579</v>
      </c>
      <c r="I441" s="99">
        <v>101</v>
      </c>
      <c r="J441" s="99">
        <v>0</v>
      </c>
      <c r="K441" s="142">
        <v>101</v>
      </c>
      <c r="L441" s="151">
        <f t="shared" si="102"/>
        <v>100</v>
      </c>
      <c r="M441" s="183"/>
    </row>
    <row r="442" spans="1:13" s="111" customFormat="1" ht="29.25" customHeight="1" x14ac:dyDescent="0.25">
      <c r="A442" s="194" t="s">
        <v>322</v>
      </c>
      <c r="B442" s="100" t="s">
        <v>138</v>
      </c>
      <c r="C442" s="100" t="s">
        <v>76</v>
      </c>
      <c r="D442" s="228"/>
      <c r="E442" s="229"/>
      <c r="F442" s="229"/>
      <c r="G442" s="230"/>
      <c r="H442" s="100"/>
      <c r="I442" s="99">
        <f t="shared" ref="I442:K444" si="111">I443</f>
        <v>2003.1</v>
      </c>
      <c r="J442" s="99">
        <f t="shared" si="111"/>
        <v>0</v>
      </c>
      <c r="K442" s="99">
        <f t="shared" si="111"/>
        <v>1934.6</v>
      </c>
      <c r="L442" s="151">
        <f t="shared" si="102"/>
        <v>96.580300534172039</v>
      </c>
      <c r="M442" s="183"/>
    </row>
    <row r="443" spans="1:13" s="111" customFormat="1" ht="42" customHeight="1" x14ac:dyDescent="0.25">
      <c r="A443" s="107" t="s">
        <v>415</v>
      </c>
      <c r="B443" s="100" t="s">
        <v>138</v>
      </c>
      <c r="C443" s="100" t="s">
        <v>76</v>
      </c>
      <c r="D443" s="228" t="s">
        <v>10</v>
      </c>
      <c r="E443" s="229"/>
      <c r="F443" s="229"/>
      <c r="G443" s="230"/>
      <c r="H443" s="100"/>
      <c r="I443" s="99">
        <f>I444</f>
        <v>2003.1</v>
      </c>
      <c r="J443" s="99">
        <f t="shared" si="111"/>
        <v>0</v>
      </c>
      <c r="K443" s="99">
        <f t="shared" si="111"/>
        <v>1934.6</v>
      </c>
      <c r="L443" s="151">
        <f t="shared" si="102"/>
        <v>96.580300534172039</v>
      </c>
      <c r="M443" s="183"/>
    </row>
    <row r="444" spans="1:13" s="111" customFormat="1" ht="27.75" customHeight="1" x14ac:dyDescent="0.25">
      <c r="A444" s="112" t="s">
        <v>535</v>
      </c>
      <c r="B444" s="100" t="s">
        <v>138</v>
      </c>
      <c r="C444" s="100" t="s">
        <v>76</v>
      </c>
      <c r="D444" s="228" t="s">
        <v>389</v>
      </c>
      <c r="E444" s="229"/>
      <c r="F444" s="229"/>
      <c r="G444" s="230"/>
      <c r="H444" s="100"/>
      <c r="I444" s="99">
        <f>I445</f>
        <v>2003.1</v>
      </c>
      <c r="J444" s="99">
        <f t="shared" si="111"/>
        <v>0</v>
      </c>
      <c r="K444" s="99">
        <f t="shared" si="111"/>
        <v>1934.6</v>
      </c>
      <c r="L444" s="151">
        <f t="shared" si="102"/>
        <v>96.580300534172039</v>
      </c>
      <c r="M444" s="183"/>
    </row>
    <row r="445" spans="1:13" s="111" customFormat="1" ht="34.5" customHeight="1" x14ac:dyDescent="0.25">
      <c r="A445" s="112" t="s">
        <v>13</v>
      </c>
      <c r="B445" s="100" t="s">
        <v>138</v>
      </c>
      <c r="C445" s="100" t="s">
        <v>76</v>
      </c>
      <c r="D445" s="228" t="s">
        <v>472</v>
      </c>
      <c r="E445" s="229"/>
      <c r="F445" s="229"/>
      <c r="G445" s="230"/>
      <c r="H445" s="100"/>
      <c r="I445" s="99">
        <f>I446</f>
        <v>2003.1</v>
      </c>
      <c r="J445" s="99">
        <f>J446</f>
        <v>0</v>
      </c>
      <c r="K445" s="99">
        <f>K446</f>
        <v>1934.6</v>
      </c>
      <c r="L445" s="151">
        <f t="shared" si="102"/>
        <v>96.580300534172039</v>
      </c>
      <c r="M445" s="183"/>
    </row>
    <row r="446" spans="1:13" s="111" customFormat="1" ht="33" customHeight="1" x14ac:dyDescent="0.25">
      <c r="A446" s="107" t="s">
        <v>193</v>
      </c>
      <c r="B446" s="100" t="s">
        <v>138</v>
      </c>
      <c r="C446" s="100" t="s">
        <v>76</v>
      </c>
      <c r="D446" s="228" t="s">
        <v>323</v>
      </c>
      <c r="E446" s="229"/>
      <c r="F446" s="229"/>
      <c r="G446" s="230"/>
      <c r="H446" s="100"/>
      <c r="I446" s="99">
        <f>I447+I449+I453</f>
        <v>2003.1</v>
      </c>
      <c r="J446" s="99">
        <f>J447+J449</f>
        <v>0</v>
      </c>
      <c r="K446" s="99">
        <f>K447+K449</f>
        <v>1934.6</v>
      </c>
      <c r="L446" s="151">
        <f t="shared" si="102"/>
        <v>96.580300534172039</v>
      </c>
      <c r="M446" s="183"/>
    </row>
    <row r="447" spans="1:13" s="111" customFormat="1" ht="78.75" x14ac:dyDescent="0.25">
      <c r="A447" s="107" t="s">
        <v>505</v>
      </c>
      <c r="B447" s="100" t="s">
        <v>138</v>
      </c>
      <c r="C447" s="100" t="s">
        <v>76</v>
      </c>
      <c r="D447" s="228" t="s">
        <v>323</v>
      </c>
      <c r="E447" s="229"/>
      <c r="F447" s="229"/>
      <c r="G447" s="230"/>
      <c r="H447" s="100" t="s">
        <v>506</v>
      </c>
      <c r="I447" s="99">
        <f>I448</f>
        <v>2003.1</v>
      </c>
      <c r="J447" s="99">
        <f>J448</f>
        <v>0</v>
      </c>
      <c r="K447" s="99">
        <f>K448</f>
        <v>1934.6</v>
      </c>
      <c r="L447" s="151">
        <f t="shared" si="102"/>
        <v>96.580300534172039</v>
      </c>
      <c r="M447" s="183"/>
    </row>
    <row r="448" spans="1:13" s="111" customFormat="1" x14ac:dyDescent="0.25">
      <c r="A448" s="107" t="s">
        <v>534</v>
      </c>
      <c r="B448" s="100" t="s">
        <v>138</v>
      </c>
      <c r="C448" s="100" t="s">
        <v>76</v>
      </c>
      <c r="D448" s="228" t="s">
        <v>323</v>
      </c>
      <c r="E448" s="229"/>
      <c r="F448" s="229"/>
      <c r="G448" s="230"/>
      <c r="H448" s="100" t="s">
        <v>525</v>
      </c>
      <c r="I448" s="99">
        <v>2003.1</v>
      </c>
      <c r="J448" s="117"/>
      <c r="K448" s="99">
        <v>1934.6</v>
      </c>
      <c r="L448" s="151">
        <f t="shared" si="102"/>
        <v>96.580300534172039</v>
      </c>
      <c r="M448" s="183"/>
    </row>
    <row r="449" spans="1:13" s="111" customFormat="1" ht="31.5" hidden="1" x14ac:dyDescent="0.25">
      <c r="A449" s="103" t="s">
        <v>513</v>
      </c>
      <c r="B449" s="100" t="s">
        <v>138</v>
      </c>
      <c r="C449" s="100" t="s">
        <v>76</v>
      </c>
      <c r="D449" s="228" t="s">
        <v>323</v>
      </c>
      <c r="E449" s="229"/>
      <c r="F449" s="229"/>
      <c r="G449" s="230"/>
      <c r="H449" s="100" t="s">
        <v>511</v>
      </c>
      <c r="I449" s="99">
        <f>I450</f>
        <v>0</v>
      </c>
      <c r="J449" s="99">
        <f>J450</f>
        <v>0</v>
      </c>
      <c r="K449" s="99">
        <f>K450</f>
        <v>0</v>
      </c>
      <c r="L449" s="151" t="e">
        <f t="shared" si="102"/>
        <v>#DIV/0!</v>
      </c>
      <c r="M449" s="183"/>
    </row>
    <row r="450" spans="1:13" s="111" customFormat="1" ht="36" hidden="1" customHeight="1" x14ac:dyDescent="0.25">
      <c r="A450" s="103" t="s">
        <v>514</v>
      </c>
      <c r="B450" s="100" t="s">
        <v>138</v>
      </c>
      <c r="C450" s="100" t="s">
        <v>76</v>
      </c>
      <c r="D450" s="228" t="s">
        <v>323</v>
      </c>
      <c r="E450" s="229"/>
      <c r="F450" s="229"/>
      <c r="G450" s="230"/>
      <c r="H450" s="100" t="s">
        <v>512</v>
      </c>
      <c r="I450" s="99">
        <v>0</v>
      </c>
      <c r="J450" s="117"/>
      <c r="K450" s="99"/>
      <c r="L450" s="151" t="e">
        <f t="shared" si="102"/>
        <v>#DIV/0!</v>
      </c>
      <c r="M450" s="183"/>
    </row>
    <row r="451" spans="1:13" s="111" customFormat="1" ht="36" hidden="1" customHeight="1" x14ac:dyDescent="0.25">
      <c r="A451" s="107" t="s">
        <v>193</v>
      </c>
      <c r="B451" s="100" t="s">
        <v>138</v>
      </c>
      <c r="C451" s="100" t="s">
        <v>76</v>
      </c>
      <c r="D451" s="637" t="s">
        <v>323</v>
      </c>
      <c r="E451" s="638"/>
      <c r="F451" s="638"/>
      <c r="G451" s="639"/>
      <c r="H451" s="100"/>
      <c r="I451" s="99">
        <f>I452</f>
        <v>0</v>
      </c>
      <c r="J451" s="117"/>
      <c r="K451" s="99">
        <v>0</v>
      </c>
      <c r="L451" s="151" t="e">
        <f t="shared" si="102"/>
        <v>#DIV/0!</v>
      </c>
      <c r="M451" s="641"/>
    </row>
    <row r="452" spans="1:13" s="111" customFormat="1" ht="36" hidden="1" customHeight="1" x14ac:dyDescent="0.25">
      <c r="A452" s="107" t="s">
        <v>580</v>
      </c>
      <c r="B452" s="100" t="s">
        <v>138</v>
      </c>
      <c r="C452" s="100" t="s">
        <v>76</v>
      </c>
      <c r="D452" s="637" t="s">
        <v>323</v>
      </c>
      <c r="E452" s="638"/>
      <c r="F452" s="638"/>
      <c r="G452" s="639"/>
      <c r="H452" s="100" t="s">
        <v>554</v>
      </c>
      <c r="I452" s="99">
        <f>I453</f>
        <v>0</v>
      </c>
      <c r="J452" s="117"/>
      <c r="K452" s="99">
        <v>0</v>
      </c>
      <c r="L452" s="151" t="e">
        <f t="shared" si="102"/>
        <v>#DIV/0!</v>
      </c>
      <c r="M452" s="641"/>
    </row>
    <row r="453" spans="1:13" s="111" customFormat="1" ht="32.25" hidden="1" customHeight="1" x14ac:dyDescent="0.25">
      <c r="A453" s="107" t="s">
        <v>581</v>
      </c>
      <c r="B453" s="100" t="s">
        <v>138</v>
      </c>
      <c r="C453" s="100" t="s">
        <v>76</v>
      </c>
      <c r="D453" s="637" t="s">
        <v>323</v>
      </c>
      <c r="E453" s="638"/>
      <c r="F453" s="638"/>
      <c r="G453" s="639"/>
      <c r="H453" s="100" t="s">
        <v>579</v>
      </c>
      <c r="I453" s="99">
        <v>0</v>
      </c>
      <c r="J453" s="117"/>
      <c r="K453" s="99">
        <v>0</v>
      </c>
      <c r="L453" s="151" t="e">
        <f t="shared" si="102"/>
        <v>#DIV/0!</v>
      </c>
      <c r="M453" s="641"/>
    </row>
    <row r="454" spans="1:13" s="111" customFormat="1" ht="21.75" customHeight="1" x14ac:dyDescent="0.25">
      <c r="A454" s="194" t="s">
        <v>100</v>
      </c>
      <c r="B454" s="129" t="s">
        <v>96</v>
      </c>
      <c r="C454" s="100"/>
      <c r="D454" s="745"/>
      <c r="E454" s="746"/>
      <c r="F454" s="746"/>
      <c r="G454" s="747"/>
      <c r="H454" s="129"/>
      <c r="I454" s="151">
        <f>I455+I461+I485</f>
        <v>7262.4</v>
      </c>
      <c r="J454" s="151">
        <f>J455+J461+J485</f>
        <v>0</v>
      </c>
      <c r="K454" s="151">
        <f>K455+K461+K485</f>
        <v>6320.5</v>
      </c>
      <c r="L454" s="151">
        <f t="shared" si="102"/>
        <v>87.030458250716023</v>
      </c>
      <c r="M454" s="195"/>
    </row>
    <row r="455" spans="1:13" s="111" customFormat="1" ht="21.75" customHeight="1" x14ac:dyDescent="0.25">
      <c r="A455" s="107" t="s">
        <v>101</v>
      </c>
      <c r="B455" s="100" t="s">
        <v>96</v>
      </c>
      <c r="C455" s="100" t="s">
        <v>72</v>
      </c>
      <c r="D455" s="225"/>
      <c r="E455" s="226"/>
      <c r="F455" s="226"/>
      <c r="G455" s="227"/>
      <c r="H455" s="129"/>
      <c r="I455" s="151">
        <f t="shared" ref="I455:K459" si="112">I456</f>
        <v>1144.5</v>
      </c>
      <c r="J455" s="151">
        <f t="shared" si="112"/>
        <v>0</v>
      </c>
      <c r="K455" s="151">
        <f t="shared" si="112"/>
        <v>1144</v>
      </c>
      <c r="L455" s="151">
        <f t="shared" si="102"/>
        <v>99.956312800349494</v>
      </c>
      <c r="M455" s="195"/>
    </row>
    <row r="456" spans="1:13" s="111" customFormat="1" ht="31.5" x14ac:dyDescent="0.25">
      <c r="A456" s="107" t="s">
        <v>662</v>
      </c>
      <c r="B456" s="100" t="s">
        <v>96</v>
      </c>
      <c r="C456" s="100" t="s">
        <v>72</v>
      </c>
      <c r="D456" s="695" t="s">
        <v>107</v>
      </c>
      <c r="E456" s="696"/>
      <c r="F456" s="696"/>
      <c r="G456" s="697"/>
      <c r="H456" s="129"/>
      <c r="I456" s="116">
        <f t="shared" si="112"/>
        <v>1144.5</v>
      </c>
      <c r="J456" s="116">
        <f t="shared" si="112"/>
        <v>0</v>
      </c>
      <c r="K456" s="116">
        <f t="shared" si="112"/>
        <v>1144</v>
      </c>
      <c r="L456" s="151">
        <f t="shared" si="102"/>
        <v>99.956312800349494</v>
      </c>
      <c r="M456" s="691"/>
    </row>
    <row r="457" spans="1:13" s="111" customFormat="1" ht="47.25" x14ac:dyDescent="0.25">
      <c r="A457" s="107" t="s">
        <v>663</v>
      </c>
      <c r="B457" s="100" t="s">
        <v>96</v>
      </c>
      <c r="C457" s="100" t="s">
        <v>72</v>
      </c>
      <c r="D457" s="695" t="s">
        <v>108</v>
      </c>
      <c r="E457" s="696"/>
      <c r="F457" s="696"/>
      <c r="G457" s="697"/>
      <c r="H457" s="100"/>
      <c r="I457" s="116">
        <f t="shared" si="112"/>
        <v>1144.5</v>
      </c>
      <c r="J457" s="116">
        <f t="shared" si="112"/>
        <v>0</v>
      </c>
      <c r="K457" s="116">
        <f t="shared" si="112"/>
        <v>1144</v>
      </c>
      <c r="L457" s="151">
        <f t="shared" si="102"/>
        <v>99.956312800349494</v>
      </c>
      <c r="M457" s="691"/>
    </row>
    <row r="458" spans="1:13" s="111" customFormat="1" ht="19.5" customHeight="1" x14ac:dyDescent="0.25">
      <c r="A458" s="107" t="s">
        <v>176</v>
      </c>
      <c r="B458" s="100" t="s">
        <v>96</v>
      </c>
      <c r="C458" s="100" t="s">
        <v>72</v>
      </c>
      <c r="D458" s="695" t="s">
        <v>120</v>
      </c>
      <c r="E458" s="696"/>
      <c r="F458" s="696"/>
      <c r="G458" s="697"/>
      <c r="H458" s="100"/>
      <c r="I458" s="116">
        <f t="shared" si="112"/>
        <v>1144.5</v>
      </c>
      <c r="J458" s="116">
        <f t="shared" si="112"/>
        <v>0</v>
      </c>
      <c r="K458" s="116">
        <f t="shared" si="112"/>
        <v>1144</v>
      </c>
      <c r="L458" s="151">
        <f t="shared" si="102"/>
        <v>99.956312800349494</v>
      </c>
      <c r="M458" s="183"/>
    </row>
    <row r="459" spans="1:13" s="111" customFormat="1" ht="21" customHeight="1" x14ac:dyDescent="0.25">
      <c r="A459" s="107" t="s">
        <v>538</v>
      </c>
      <c r="B459" s="100" t="s">
        <v>96</v>
      </c>
      <c r="C459" s="100" t="s">
        <v>72</v>
      </c>
      <c r="D459" s="695" t="s">
        <v>120</v>
      </c>
      <c r="E459" s="696"/>
      <c r="F459" s="696"/>
      <c r="G459" s="697"/>
      <c r="H459" s="100" t="s">
        <v>530</v>
      </c>
      <c r="I459" s="116">
        <f t="shared" si="112"/>
        <v>1144.5</v>
      </c>
      <c r="J459" s="116">
        <f t="shared" si="112"/>
        <v>0</v>
      </c>
      <c r="K459" s="116">
        <f t="shared" si="112"/>
        <v>1144</v>
      </c>
      <c r="L459" s="151">
        <f t="shared" si="102"/>
        <v>99.956312800349494</v>
      </c>
      <c r="M459" s="183"/>
    </row>
    <row r="460" spans="1:13" s="111" customFormat="1" ht="33" customHeight="1" x14ac:dyDescent="0.25">
      <c r="A460" s="107" t="s">
        <v>539</v>
      </c>
      <c r="B460" s="100" t="s">
        <v>96</v>
      </c>
      <c r="C460" s="100" t="s">
        <v>72</v>
      </c>
      <c r="D460" s="695" t="s">
        <v>120</v>
      </c>
      <c r="E460" s="696"/>
      <c r="F460" s="696"/>
      <c r="G460" s="697"/>
      <c r="H460" s="100" t="s">
        <v>537</v>
      </c>
      <c r="I460" s="116">
        <v>1144.5</v>
      </c>
      <c r="J460" s="118"/>
      <c r="K460" s="116">
        <v>1144</v>
      </c>
      <c r="L460" s="151">
        <f t="shared" si="102"/>
        <v>99.956312800349494</v>
      </c>
      <c r="M460" s="183"/>
    </row>
    <row r="461" spans="1:13" s="111" customFormat="1" ht="21.75" customHeight="1" x14ac:dyDescent="0.25">
      <c r="A461" s="284" t="s">
        <v>102</v>
      </c>
      <c r="B461" s="129" t="s">
        <v>96</v>
      </c>
      <c r="C461" s="129" t="s">
        <v>92</v>
      </c>
      <c r="D461" s="745"/>
      <c r="E461" s="746"/>
      <c r="F461" s="746"/>
      <c r="G461" s="747"/>
      <c r="H461" s="129"/>
      <c r="I461" s="151">
        <f>I462+I468+I473+I479</f>
        <v>3914.5</v>
      </c>
      <c r="J461" s="151">
        <f>J462+J468+J473+J479</f>
        <v>0</v>
      </c>
      <c r="K461" s="151">
        <f>K462+K468+K473+K479</f>
        <v>3469.4</v>
      </c>
      <c r="L461" s="151">
        <f t="shared" si="102"/>
        <v>88.629454591901904</v>
      </c>
      <c r="M461" s="183"/>
    </row>
    <row r="462" spans="1:13" s="111" customFormat="1" ht="47.25" x14ac:dyDescent="0.25">
      <c r="A462" s="107" t="s">
        <v>417</v>
      </c>
      <c r="B462" s="100" t="s">
        <v>96</v>
      </c>
      <c r="C462" s="100" t="s">
        <v>92</v>
      </c>
      <c r="D462" s="707" t="s">
        <v>116</v>
      </c>
      <c r="E462" s="708"/>
      <c r="F462" s="708"/>
      <c r="G462" s="709"/>
      <c r="H462" s="100"/>
      <c r="I462" s="116">
        <f t="shared" ref="I462:K466" si="113">I463</f>
        <v>1645</v>
      </c>
      <c r="J462" s="116">
        <f t="shared" si="113"/>
        <v>0</v>
      </c>
      <c r="K462" s="116">
        <f t="shared" si="113"/>
        <v>1202.9000000000001</v>
      </c>
      <c r="L462" s="151">
        <f t="shared" si="102"/>
        <v>73.124620060790278</v>
      </c>
      <c r="M462" s="183"/>
    </row>
    <row r="463" spans="1:13" s="111" customFormat="1" ht="63" x14ac:dyDescent="0.25">
      <c r="A463" s="107" t="s">
        <v>423</v>
      </c>
      <c r="B463" s="100" t="s">
        <v>96</v>
      </c>
      <c r="C463" s="100" t="s">
        <v>92</v>
      </c>
      <c r="D463" s="716" t="s">
        <v>591</v>
      </c>
      <c r="E463" s="717"/>
      <c r="F463" s="717"/>
      <c r="G463" s="718"/>
      <c r="H463" s="100"/>
      <c r="I463" s="116">
        <f t="shared" si="113"/>
        <v>1645</v>
      </c>
      <c r="J463" s="116">
        <f t="shared" si="113"/>
        <v>0</v>
      </c>
      <c r="K463" s="116">
        <f t="shared" si="113"/>
        <v>1202.9000000000001</v>
      </c>
      <c r="L463" s="151">
        <f t="shared" si="102"/>
        <v>73.124620060790278</v>
      </c>
      <c r="M463" s="183"/>
    </row>
    <row r="464" spans="1:13" s="111" customFormat="1" ht="29.25" customHeight="1" x14ac:dyDescent="0.25">
      <c r="A464" s="103" t="s">
        <v>178</v>
      </c>
      <c r="B464" s="100" t="s">
        <v>96</v>
      </c>
      <c r="C464" s="100" t="s">
        <v>92</v>
      </c>
      <c r="D464" s="716" t="s">
        <v>470</v>
      </c>
      <c r="E464" s="717"/>
      <c r="F464" s="717"/>
      <c r="G464" s="718"/>
      <c r="H464" s="100"/>
      <c r="I464" s="116">
        <f t="shared" si="113"/>
        <v>1645</v>
      </c>
      <c r="J464" s="116">
        <f t="shared" si="113"/>
        <v>0</v>
      </c>
      <c r="K464" s="116">
        <f t="shared" si="113"/>
        <v>1202.9000000000001</v>
      </c>
      <c r="L464" s="151">
        <f t="shared" si="102"/>
        <v>73.124620060790278</v>
      </c>
      <c r="M464" s="183"/>
    </row>
    <row r="465" spans="1:13" s="111" customFormat="1" ht="94.5" x14ac:dyDescent="0.25">
      <c r="A465" s="107" t="s">
        <v>464</v>
      </c>
      <c r="B465" s="100" t="s">
        <v>96</v>
      </c>
      <c r="C465" s="100" t="s">
        <v>92</v>
      </c>
      <c r="D465" s="716" t="s">
        <v>283</v>
      </c>
      <c r="E465" s="717"/>
      <c r="F465" s="717"/>
      <c r="G465" s="718"/>
      <c r="H465" s="100"/>
      <c r="I465" s="116">
        <f t="shared" si="113"/>
        <v>1645</v>
      </c>
      <c r="J465" s="116">
        <f t="shared" si="113"/>
        <v>0</v>
      </c>
      <c r="K465" s="116">
        <f t="shared" si="113"/>
        <v>1202.9000000000001</v>
      </c>
      <c r="L465" s="151">
        <f t="shared" si="102"/>
        <v>73.124620060790278</v>
      </c>
      <c r="M465" s="183"/>
    </row>
    <row r="466" spans="1:13" s="111" customFormat="1" ht="31.5" x14ac:dyDescent="0.25">
      <c r="A466" s="281" t="s">
        <v>588</v>
      </c>
      <c r="B466" s="100" t="s">
        <v>96</v>
      </c>
      <c r="C466" s="100" t="s">
        <v>92</v>
      </c>
      <c r="D466" s="716" t="s">
        <v>283</v>
      </c>
      <c r="E466" s="717"/>
      <c r="F466" s="717"/>
      <c r="G466" s="718"/>
      <c r="H466" s="100" t="s">
        <v>554</v>
      </c>
      <c r="I466" s="116">
        <f t="shared" si="113"/>
        <v>1645</v>
      </c>
      <c r="J466" s="116">
        <f t="shared" si="113"/>
        <v>0</v>
      </c>
      <c r="K466" s="116">
        <f t="shared" si="113"/>
        <v>1202.9000000000001</v>
      </c>
      <c r="L466" s="151">
        <f t="shared" ref="L466:L529" si="114">K466/I466*100</f>
        <v>73.124620060790278</v>
      </c>
      <c r="M466" s="183"/>
    </row>
    <row r="467" spans="1:13" s="111" customFormat="1" ht="16.5" customHeight="1" x14ac:dyDescent="0.25">
      <c r="A467" s="107" t="s">
        <v>602</v>
      </c>
      <c r="B467" s="100" t="s">
        <v>96</v>
      </c>
      <c r="C467" s="100" t="s">
        <v>92</v>
      </c>
      <c r="D467" s="716" t="s">
        <v>283</v>
      </c>
      <c r="E467" s="717"/>
      <c r="F467" s="717"/>
      <c r="G467" s="718"/>
      <c r="H467" s="100" t="s">
        <v>579</v>
      </c>
      <c r="I467" s="116">
        <f>1760-115</f>
        <v>1645</v>
      </c>
      <c r="J467" s="116"/>
      <c r="K467" s="116">
        <v>1202.9000000000001</v>
      </c>
      <c r="L467" s="151">
        <f t="shared" si="114"/>
        <v>73.124620060790278</v>
      </c>
      <c r="M467" s="183"/>
    </row>
    <row r="468" spans="1:13" s="111" customFormat="1" ht="41.25" customHeight="1" x14ac:dyDescent="0.25">
      <c r="A468" s="196" t="s">
        <v>418</v>
      </c>
      <c r="B468" s="100" t="s">
        <v>96</v>
      </c>
      <c r="C468" s="100" t="s">
        <v>92</v>
      </c>
      <c r="D468" s="187" t="s">
        <v>92</v>
      </c>
      <c r="E468" s="245"/>
      <c r="F468" s="245"/>
      <c r="G468" s="191"/>
      <c r="H468" s="100"/>
      <c r="I468" s="116">
        <f>I469</f>
        <v>3</v>
      </c>
      <c r="J468" s="116">
        <f>J469</f>
        <v>0</v>
      </c>
      <c r="K468" s="116">
        <f>K469</f>
        <v>0</v>
      </c>
      <c r="L468" s="151">
        <f t="shared" si="114"/>
        <v>0</v>
      </c>
      <c r="M468" s="183"/>
    </row>
    <row r="469" spans="1:13" s="111" customFormat="1" ht="32.25" x14ac:dyDescent="0.25">
      <c r="A469" s="196" t="s">
        <v>658</v>
      </c>
      <c r="B469" s="100" t="s">
        <v>96</v>
      </c>
      <c r="C469" s="100" t="s">
        <v>92</v>
      </c>
      <c r="D469" s="707" t="s">
        <v>332</v>
      </c>
      <c r="E469" s="708"/>
      <c r="F469" s="708"/>
      <c r="G469" s="709"/>
      <c r="H469" s="100"/>
      <c r="I469" s="116">
        <f t="shared" ref="I469:K471" si="115">I470</f>
        <v>3</v>
      </c>
      <c r="J469" s="116">
        <f t="shared" si="115"/>
        <v>0</v>
      </c>
      <c r="K469" s="116">
        <f t="shared" si="115"/>
        <v>0</v>
      </c>
      <c r="L469" s="151">
        <f t="shared" si="114"/>
        <v>0</v>
      </c>
      <c r="M469" s="183"/>
    </row>
    <row r="470" spans="1:13" s="111" customFormat="1" ht="16.5" customHeight="1" x14ac:dyDescent="0.25">
      <c r="A470" s="196" t="s">
        <v>331</v>
      </c>
      <c r="B470" s="100" t="s">
        <v>96</v>
      </c>
      <c r="C470" s="100" t="s">
        <v>92</v>
      </c>
      <c r="D470" s="707" t="s">
        <v>333</v>
      </c>
      <c r="E470" s="708"/>
      <c r="F470" s="708"/>
      <c r="G470" s="709"/>
      <c r="H470" s="100"/>
      <c r="I470" s="116">
        <f t="shared" si="115"/>
        <v>3</v>
      </c>
      <c r="J470" s="116">
        <f t="shared" si="115"/>
        <v>0</v>
      </c>
      <c r="K470" s="116">
        <f t="shared" si="115"/>
        <v>0</v>
      </c>
      <c r="L470" s="151">
        <f t="shared" si="114"/>
        <v>0</v>
      </c>
      <c r="M470" s="183"/>
    </row>
    <row r="471" spans="1:13" s="111" customFormat="1" ht="32.25" x14ac:dyDescent="0.25">
      <c r="A471" s="196" t="s">
        <v>513</v>
      </c>
      <c r="B471" s="100" t="s">
        <v>96</v>
      </c>
      <c r="C471" s="100" t="s">
        <v>92</v>
      </c>
      <c r="D471" s="707" t="s">
        <v>333</v>
      </c>
      <c r="E471" s="708"/>
      <c r="F471" s="708"/>
      <c r="G471" s="709"/>
      <c r="H471" s="100" t="s">
        <v>511</v>
      </c>
      <c r="I471" s="116">
        <f t="shared" si="115"/>
        <v>3</v>
      </c>
      <c r="J471" s="116">
        <f t="shared" si="115"/>
        <v>0</v>
      </c>
      <c r="K471" s="116">
        <f t="shared" si="115"/>
        <v>0</v>
      </c>
      <c r="L471" s="151">
        <f t="shared" si="114"/>
        <v>0</v>
      </c>
      <c r="M471" s="183"/>
    </row>
    <row r="472" spans="1:13" s="111" customFormat="1" ht="32.25" x14ac:dyDescent="0.25">
      <c r="A472" s="196" t="s">
        <v>514</v>
      </c>
      <c r="B472" s="100" t="s">
        <v>96</v>
      </c>
      <c r="C472" s="100" t="s">
        <v>92</v>
      </c>
      <c r="D472" s="707" t="s">
        <v>333</v>
      </c>
      <c r="E472" s="708"/>
      <c r="F472" s="708"/>
      <c r="G472" s="709"/>
      <c r="H472" s="100" t="s">
        <v>512</v>
      </c>
      <c r="I472" s="116">
        <v>3</v>
      </c>
      <c r="J472" s="116"/>
      <c r="K472" s="116">
        <v>0</v>
      </c>
      <c r="L472" s="151">
        <f t="shared" si="114"/>
        <v>0</v>
      </c>
      <c r="M472" s="183"/>
    </row>
    <row r="473" spans="1:13" s="111" customFormat="1" ht="47.25" x14ac:dyDescent="0.25">
      <c r="A473" s="107" t="s">
        <v>441</v>
      </c>
      <c r="B473" s="100" t="s">
        <v>96</v>
      </c>
      <c r="C473" s="100" t="s">
        <v>92</v>
      </c>
      <c r="D473" s="707" t="s">
        <v>121</v>
      </c>
      <c r="E473" s="708"/>
      <c r="F473" s="708"/>
      <c r="G473" s="709"/>
      <c r="H473" s="129"/>
      <c r="I473" s="116">
        <f>I474</f>
        <v>2239.6</v>
      </c>
      <c r="J473" s="116">
        <f>J474</f>
        <v>0</v>
      </c>
      <c r="K473" s="116">
        <f>K474</f>
        <v>2239.6</v>
      </c>
      <c r="L473" s="151">
        <f t="shared" si="114"/>
        <v>100</v>
      </c>
      <c r="M473" s="183"/>
    </row>
    <row r="474" spans="1:13" s="111" customFormat="1" ht="38.25" customHeight="1" x14ac:dyDescent="0.25">
      <c r="A474" s="107" t="s">
        <v>416</v>
      </c>
      <c r="B474" s="100" t="s">
        <v>96</v>
      </c>
      <c r="C474" s="100" t="s">
        <v>92</v>
      </c>
      <c r="D474" s="707" t="s">
        <v>122</v>
      </c>
      <c r="E474" s="708"/>
      <c r="F474" s="708"/>
      <c r="G474" s="709"/>
      <c r="H474" s="129"/>
      <c r="I474" s="116">
        <f>I475</f>
        <v>2239.6</v>
      </c>
      <c r="J474" s="116">
        <f t="shared" ref="J474:K476" si="116">J475</f>
        <v>0</v>
      </c>
      <c r="K474" s="116">
        <f t="shared" si="116"/>
        <v>2239.6</v>
      </c>
      <c r="L474" s="151">
        <f t="shared" si="114"/>
        <v>100</v>
      </c>
      <c r="M474" s="183"/>
    </row>
    <row r="475" spans="1:13" s="111" customFormat="1" ht="17.25" customHeight="1" x14ac:dyDescent="0.25">
      <c r="A475" s="196" t="s">
        <v>603</v>
      </c>
      <c r="B475" s="160" t="s">
        <v>96</v>
      </c>
      <c r="C475" s="160" t="s">
        <v>92</v>
      </c>
      <c r="D475" s="707" t="s">
        <v>237</v>
      </c>
      <c r="E475" s="708"/>
      <c r="F475" s="708"/>
      <c r="G475" s="709"/>
      <c r="H475" s="100"/>
      <c r="I475" s="116">
        <f>I476</f>
        <v>2239.6</v>
      </c>
      <c r="J475" s="116">
        <f t="shared" si="116"/>
        <v>0</v>
      </c>
      <c r="K475" s="116">
        <f t="shared" si="116"/>
        <v>2239.6</v>
      </c>
      <c r="L475" s="151">
        <f t="shared" si="114"/>
        <v>100</v>
      </c>
      <c r="M475" s="183"/>
    </row>
    <row r="476" spans="1:13" s="111" customFormat="1" ht="33.75" customHeight="1" x14ac:dyDescent="0.25">
      <c r="A476" s="285" t="s">
        <v>442</v>
      </c>
      <c r="B476" s="160" t="s">
        <v>96</v>
      </c>
      <c r="C476" s="160" t="s">
        <v>92</v>
      </c>
      <c r="D476" s="707" t="s">
        <v>480</v>
      </c>
      <c r="E476" s="708"/>
      <c r="F476" s="708"/>
      <c r="G476" s="709"/>
      <c r="H476" s="100"/>
      <c r="I476" s="116">
        <f>I477</f>
        <v>2239.6</v>
      </c>
      <c r="J476" s="116">
        <f t="shared" si="116"/>
        <v>0</v>
      </c>
      <c r="K476" s="116">
        <f t="shared" si="116"/>
        <v>2239.6</v>
      </c>
      <c r="L476" s="151">
        <f t="shared" si="114"/>
        <v>100</v>
      </c>
      <c r="M476" s="183"/>
    </row>
    <row r="477" spans="1:13" s="111" customFormat="1" ht="27" customHeight="1" x14ac:dyDescent="0.25">
      <c r="A477" s="196" t="s">
        <v>538</v>
      </c>
      <c r="B477" s="160" t="s">
        <v>96</v>
      </c>
      <c r="C477" s="160" t="s">
        <v>92</v>
      </c>
      <c r="D477" s="707" t="s">
        <v>480</v>
      </c>
      <c r="E477" s="708"/>
      <c r="F477" s="708"/>
      <c r="G477" s="709"/>
      <c r="H477" s="100" t="s">
        <v>530</v>
      </c>
      <c r="I477" s="116">
        <f>I478</f>
        <v>2239.6</v>
      </c>
      <c r="J477" s="116">
        <f>J478</f>
        <v>0</v>
      </c>
      <c r="K477" s="116">
        <f>K478</f>
        <v>2239.6</v>
      </c>
      <c r="L477" s="151">
        <f t="shared" si="114"/>
        <v>100</v>
      </c>
      <c r="M477" s="183"/>
    </row>
    <row r="478" spans="1:13" s="111" customFormat="1" ht="27" customHeight="1" x14ac:dyDescent="0.25">
      <c r="A478" s="196" t="s">
        <v>546</v>
      </c>
      <c r="B478" s="160" t="s">
        <v>96</v>
      </c>
      <c r="C478" s="160" t="s">
        <v>92</v>
      </c>
      <c r="D478" s="707" t="s">
        <v>480</v>
      </c>
      <c r="E478" s="708"/>
      <c r="F478" s="708"/>
      <c r="G478" s="709"/>
      <c r="H478" s="100" t="s">
        <v>541</v>
      </c>
      <c r="I478" s="116">
        <v>2239.6</v>
      </c>
      <c r="J478" s="117"/>
      <c r="K478" s="116">
        <v>2239.6</v>
      </c>
      <c r="L478" s="151">
        <f t="shared" si="114"/>
        <v>100</v>
      </c>
      <c r="M478" s="183"/>
    </row>
    <row r="479" spans="1:13" s="111" customFormat="1" ht="42.75" customHeight="1" x14ac:dyDescent="0.25">
      <c r="A479" s="107" t="s">
        <v>542</v>
      </c>
      <c r="B479" s="160">
        <v>10</v>
      </c>
      <c r="C479" s="137" t="s">
        <v>92</v>
      </c>
      <c r="D479" s="692" t="s">
        <v>547</v>
      </c>
      <c r="E479" s="693"/>
      <c r="F479" s="693"/>
      <c r="G479" s="694"/>
      <c r="H479" s="100"/>
      <c r="I479" s="116">
        <f t="shared" ref="I479:K483" si="117">I480</f>
        <v>26.9</v>
      </c>
      <c r="J479" s="116">
        <f t="shared" si="117"/>
        <v>0</v>
      </c>
      <c r="K479" s="116">
        <f t="shared" si="117"/>
        <v>26.9</v>
      </c>
      <c r="L479" s="151">
        <f t="shared" si="114"/>
        <v>100</v>
      </c>
      <c r="M479" s="183"/>
    </row>
    <row r="480" spans="1:13" s="111" customFormat="1" ht="42.75" customHeight="1" x14ac:dyDescent="0.25">
      <c r="A480" s="107" t="s">
        <v>543</v>
      </c>
      <c r="B480" s="160">
        <v>10</v>
      </c>
      <c r="C480" s="137" t="s">
        <v>92</v>
      </c>
      <c r="D480" s="692" t="s">
        <v>613</v>
      </c>
      <c r="E480" s="693"/>
      <c r="F480" s="693"/>
      <c r="G480" s="694"/>
      <c r="H480" s="100"/>
      <c r="I480" s="116">
        <f t="shared" si="117"/>
        <v>26.9</v>
      </c>
      <c r="J480" s="116">
        <f t="shared" si="117"/>
        <v>0</v>
      </c>
      <c r="K480" s="116">
        <f t="shared" si="117"/>
        <v>26.9</v>
      </c>
      <c r="L480" s="151">
        <f t="shared" si="114"/>
        <v>100</v>
      </c>
      <c r="M480" s="183"/>
    </row>
    <row r="481" spans="1:13" s="111" customFormat="1" ht="45" customHeight="1" x14ac:dyDescent="0.25">
      <c r="A481" s="107" t="s">
        <v>544</v>
      </c>
      <c r="B481" s="160">
        <v>10</v>
      </c>
      <c r="C481" s="137" t="s">
        <v>92</v>
      </c>
      <c r="D481" s="692" t="s">
        <v>614</v>
      </c>
      <c r="E481" s="693"/>
      <c r="F481" s="693"/>
      <c r="G481" s="694"/>
      <c r="H481" s="100"/>
      <c r="I481" s="116">
        <f t="shared" si="117"/>
        <v>26.9</v>
      </c>
      <c r="J481" s="116">
        <f t="shared" si="117"/>
        <v>0</v>
      </c>
      <c r="K481" s="116">
        <f t="shared" si="117"/>
        <v>26.9</v>
      </c>
      <c r="L481" s="151">
        <f t="shared" si="114"/>
        <v>100</v>
      </c>
      <c r="M481" s="183"/>
    </row>
    <row r="482" spans="1:13" s="111" customFormat="1" ht="30.75" customHeight="1" x14ac:dyDescent="0.25">
      <c r="A482" s="107" t="s">
        <v>502</v>
      </c>
      <c r="B482" s="160">
        <v>10</v>
      </c>
      <c r="C482" s="137" t="s">
        <v>92</v>
      </c>
      <c r="D482" s="692" t="s">
        <v>615</v>
      </c>
      <c r="E482" s="693"/>
      <c r="F482" s="693"/>
      <c r="G482" s="694"/>
      <c r="H482" s="100"/>
      <c r="I482" s="116">
        <f t="shared" si="117"/>
        <v>26.9</v>
      </c>
      <c r="J482" s="116">
        <f t="shared" si="117"/>
        <v>0</v>
      </c>
      <c r="K482" s="116">
        <f t="shared" si="117"/>
        <v>26.9</v>
      </c>
      <c r="L482" s="151">
        <f t="shared" si="114"/>
        <v>100</v>
      </c>
      <c r="M482" s="183"/>
    </row>
    <row r="483" spans="1:13" s="111" customFormat="1" ht="24.75" customHeight="1" x14ac:dyDescent="0.25">
      <c r="A483" s="196" t="s">
        <v>538</v>
      </c>
      <c r="B483" s="160">
        <v>10</v>
      </c>
      <c r="C483" s="137" t="s">
        <v>92</v>
      </c>
      <c r="D483" s="692" t="s">
        <v>615</v>
      </c>
      <c r="E483" s="693"/>
      <c r="F483" s="693"/>
      <c r="G483" s="694"/>
      <c r="H483" s="100" t="s">
        <v>530</v>
      </c>
      <c r="I483" s="116">
        <f t="shared" si="117"/>
        <v>26.9</v>
      </c>
      <c r="J483" s="116">
        <f t="shared" si="117"/>
        <v>0</v>
      </c>
      <c r="K483" s="116">
        <f t="shared" si="117"/>
        <v>26.9</v>
      </c>
      <c r="L483" s="151">
        <f t="shared" si="114"/>
        <v>100</v>
      </c>
      <c r="M483" s="183"/>
    </row>
    <row r="484" spans="1:13" s="111" customFormat="1" ht="26.25" customHeight="1" x14ac:dyDescent="0.25">
      <c r="A484" s="196" t="s">
        <v>546</v>
      </c>
      <c r="B484" s="160">
        <v>10</v>
      </c>
      <c r="C484" s="137" t="s">
        <v>92</v>
      </c>
      <c r="D484" s="692" t="s">
        <v>615</v>
      </c>
      <c r="E484" s="693"/>
      <c r="F484" s="693"/>
      <c r="G484" s="694"/>
      <c r="H484" s="100" t="s">
        <v>541</v>
      </c>
      <c r="I484" s="116">
        <f>12.9+14</f>
        <v>26.9</v>
      </c>
      <c r="J484" s="117"/>
      <c r="K484" s="108">
        <v>26.9</v>
      </c>
      <c r="L484" s="151">
        <f t="shared" si="114"/>
        <v>100</v>
      </c>
      <c r="M484" s="183"/>
    </row>
    <row r="485" spans="1:13" s="111" customFormat="1" ht="19.5" customHeight="1" x14ac:dyDescent="0.25">
      <c r="A485" s="194" t="s">
        <v>136</v>
      </c>
      <c r="B485" s="129" t="s">
        <v>96</v>
      </c>
      <c r="C485" s="129" t="s">
        <v>76</v>
      </c>
      <c r="D485" s="704"/>
      <c r="E485" s="705"/>
      <c r="F485" s="705"/>
      <c r="G485" s="706"/>
      <c r="H485" s="100"/>
      <c r="I485" s="151">
        <f t="shared" ref="I485:K489" si="118">I486</f>
        <v>2203.4</v>
      </c>
      <c r="J485" s="151">
        <f t="shared" si="118"/>
        <v>0</v>
      </c>
      <c r="K485" s="151">
        <f t="shared" si="118"/>
        <v>1707.1</v>
      </c>
      <c r="L485" s="151">
        <f t="shared" si="114"/>
        <v>77.475719342833798</v>
      </c>
      <c r="M485" s="183"/>
    </row>
    <row r="486" spans="1:13" s="111" customFormat="1" ht="47.25" x14ac:dyDescent="0.25">
      <c r="A486" s="107" t="s">
        <v>417</v>
      </c>
      <c r="B486" s="100" t="s">
        <v>96</v>
      </c>
      <c r="C486" s="100" t="s">
        <v>76</v>
      </c>
      <c r="D486" s="713" t="s">
        <v>116</v>
      </c>
      <c r="E486" s="714"/>
      <c r="F486" s="714"/>
      <c r="G486" s="715"/>
      <c r="H486" s="129"/>
      <c r="I486" s="116">
        <f t="shared" si="118"/>
        <v>2203.4</v>
      </c>
      <c r="J486" s="116">
        <f t="shared" si="118"/>
        <v>0</v>
      </c>
      <c r="K486" s="116">
        <f t="shared" si="118"/>
        <v>1707.1</v>
      </c>
      <c r="L486" s="151">
        <f t="shared" si="114"/>
        <v>77.475719342833798</v>
      </c>
      <c r="M486" s="183"/>
    </row>
    <row r="487" spans="1:13" s="111" customFormat="1" ht="54.75" customHeight="1" x14ac:dyDescent="0.25">
      <c r="A487" s="103" t="s">
        <v>604</v>
      </c>
      <c r="B487" s="100" t="s">
        <v>96</v>
      </c>
      <c r="C487" s="100" t="s">
        <v>76</v>
      </c>
      <c r="D487" s="713" t="s">
        <v>196</v>
      </c>
      <c r="E487" s="714"/>
      <c r="F487" s="714"/>
      <c r="G487" s="715"/>
      <c r="H487" s="129"/>
      <c r="I487" s="116">
        <f t="shared" si="118"/>
        <v>2203.4</v>
      </c>
      <c r="J487" s="116">
        <f t="shared" si="118"/>
        <v>0</v>
      </c>
      <c r="K487" s="116">
        <f t="shared" si="118"/>
        <v>1707.1</v>
      </c>
      <c r="L487" s="151">
        <f t="shared" si="114"/>
        <v>77.475719342833798</v>
      </c>
      <c r="M487" s="183"/>
    </row>
    <row r="488" spans="1:13" s="111" customFormat="1" ht="50.25" customHeight="1" x14ac:dyDescent="0.25">
      <c r="A488" s="247" t="s">
        <v>238</v>
      </c>
      <c r="B488" s="100" t="s">
        <v>96</v>
      </c>
      <c r="C488" s="100" t="s">
        <v>76</v>
      </c>
      <c r="D488" s="713" t="s">
        <v>218</v>
      </c>
      <c r="E488" s="714"/>
      <c r="F488" s="714"/>
      <c r="G488" s="715"/>
      <c r="H488" s="129"/>
      <c r="I488" s="116">
        <f t="shared" si="118"/>
        <v>2203.4</v>
      </c>
      <c r="J488" s="116">
        <f t="shared" si="118"/>
        <v>0</v>
      </c>
      <c r="K488" s="116">
        <f t="shared" si="118"/>
        <v>1707.1</v>
      </c>
      <c r="L488" s="151">
        <f t="shared" si="114"/>
        <v>77.475719342833798</v>
      </c>
      <c r="M488" s="183"/>
    </row>
    <row r="489" spans="1:13" s="111" customFormat="1" ht="164.25" customHeight="1" x14ac:dyDescent="0.25">
      <c r="A489" s="251" t="s">
        <v>462</v>
      </c>
      <c r="B489" s="160" t="s">
        <v>96</v>
      </c>
      <c r="C489" s="160" t="s">
        <v>76</v>
      </c>
      <c r="D489" s="713" t="s">
        <v>219</v>
      </c>
      <c r="E489" s="714"/>
      <c r="F489" s="714"/>
      <c r="G489" s="715"/>
      <c r="H489" s="100"/>
      <c r="I489" s="116">
        <f t="shared" si="118"/>
        <v>2203.4</v>
      </c>
      <c r="J489" s="116">
        <f t="shared" si="118"/>
        <v>0</v>
      </c>
      <c r="K489" s="116">
        <f t="shared" si="118"/>
        <v>1707.1</v>
      </c>
      <c r="L489" s="151">
        <f t="shared" si="114"/>
        <v>77.475719342833798</v>
      </c>
      <c r="M489" s="183"/>
    </row>
    <row r="490" spans="1:13" s="111" customFormat="1" ht="33.75" customHeight="1" x14ac:dyDescent="0.25">
      <c r="A490" s="251" t="s">
        <v>531</v>
      </c>
      <c r="B490" s="160" t="s">
        <v>96</v>
      </c>
      <c r="C490" s="160" t="s">
        <v>76</v>
      </c>
      <c r="D490" s="713" t="s">
        <v>219</v>
      </c>
      <c r="E490" s="714"/>
      <c r="F490" s="714"/>
      <c r="G490" s="715"/>
      <c r="H490" s="100" t="s">
        <v>530</v>
      </c>
      <c r="I490" s="116">
        <f>I491+I492</f>
        <v>2203.4</v>
      </c>
      <c r="J490" s="116">
        <f>J491+J492</f>
        <v>0</v>
      </c>
      <c r="K490" s="116">
        <f>K491+K492</f>
        <v>1707.1</v>
      </c>
      <c r="L490" s="151">
        <f t="shared" si="114"/>
        <v>77.475719342833798</v>
      </c>
      <c r="M490" s="437"/>
    </row>
    <row r="491" spans="1:13" s="111" customFormat="1" ht="30.75" customHeight="1" x14ac:dyDescent="0.25">
      <c r="A491" s="251" t="s">
        <v>549</v>
      </c>
      <c r="B491" s="160" t="s">
        <v>96</v>
      </c>
      <c r="C491" s="160" t="s">
        <v>76</v>
      </c>
      <c r="D491" s="713" t="s">
        <v>219</v>
      </c>
      <c r="E491" s="714"/>
      <c r="F491" s="714"/>
      <c r="G491" s="715"/>
      <c r="H491" s="100" t="s">
        <v>537</v>
      </c>
      <c r="I491" s="116">
        <v>1102.7</v>
      </c>
      <c r="J491" s="117"/>
      <c r="K491" s="116">
        <v>983.8</v>
      </c>
      <c r="L491" s="151">
        <f t="shared" si="114"/>
        <v>89.217375532783166</v>
      </c>
      <c r="M491" s="183"/>
    </row>
    <row r="492" spans="1:13" s="111" customFormat="1" ht="31.5" x14ac:dyDescent="0.25">
      <c r="A492" s="251" t="s">
        <v>550</v>
      </c>
      <c r="B492" s="160" t="s">
        <v>96</v>
      </c>
      <c r="C492" s="160" t="s">
        <v>76</v>
      </c>
      <c r="D492" s="713" t="s">
        <v>219</v>
      </c>
      <c r="E492" s="714"/>
      <c r="F492" s="714"/>
      <c r="G492" s="715"/>
      <c r="H492" s="100" t="s">
        <v>541</v>
      </c>
      <c r="I492" s="116">
        <v>1100.7</v>
      </c>
      <c r="J492" s="117"/>
      <c r="K492" s="116">
        <v>723.3</v>
      </c>
      <c r="L492" s="151">
        <f t="shared" si="114"/>
        <v>65.712728263832105</v>
      </c>
      <c r="M492" s="183"/>
    </row>
    <row r="493" spans="1:13" s="111" customFormat="1" x14ac:dyDescent="0.25">
      <c r="A493" s="289" t="s">
        <v>103</v>
      </c>
      <c r="B493" s="129" t="s">
        <v>89</v>
      </c>
      <c r="C493" s="129" t="s">
        <v>144</v>
      </c>
      <c r="D493" s="286"/>
      <c r="E493" s="287"/>
      <c r="F493" s="287"/>
      <c r="G493" s="288"/>
      <c r="H493" s="100"/>
      <c r="I493" s="116">
        <f t="shared" ref="I493:K496" si="119">I494</f>
        <v>25.799999999999997</v>
      </c>
      <c r="J493" s="116">
        <f t="shared" si="119"/>
        <v>0</v>
      </c>
      <c r="K493" s="116">
        <f t="shared" si="119"/>
        <v>23</v>
      </c>
      <c r="L493" s="151">
        <f t="shared" si="114"/>
        <v>89.147286821705436</v>
      </c>
      <c r="M493" s="183"/>
    </row>
    <row r="494" spans="1:13" s="111" customFormat="1" ht="23.25" customHeight="1" x14ac:dyDescent="0.25">
      <c r="A494" s="107" t="s">
        <v>264</v>
      </c>
      <c r="B494" s="100" t="s">
        <v>89</v>
      </c>
      <c r="C494" s="100" t="s">
        <v>72</v>
      </c>
      <c r="D494" s="701"/>
      <c r="E494" s="702"/>
      <c r="F494" s="702"/>
      <c r="G494" s="703"/>
      <c r="H494" s="100"/>
      <c r="I494" s="116">
        <f t="shared" si="119"/>
        <v>25.799999999999997</v>
      </c>
      <c r="J494" s="116">
        <f t="shared" si="119"/>
        <v>0</v>
      </c>
      <c r="K494" s="116">
        <f t="shared" si="119"/>
        <v>23</v>
      </c>
      <c r="L494" s="151">
        <f t="shared" si="114"/>
        <v>89.147286821705436</v>
      </c>
      <c r="M494" s="195"/>
    </row>
    <row r="495" spans="1:13" s="111" customFormat="1" ht="45.75" customHeight="1" x14ac:dyDescent="0.25">
      <c r="A495" s="107" t="s">
        <v>427</v>
      </c>
      <c r="B495" s="100" t="s">
        <v>89</v>
      </c>
      <c r="C495" s="100" t="s">
        <v>72</v>
      </c>
      <c r="D495" s="692" t="s">
        <v>267</v>
      </c>
      <c r="E495" s="693"/>
      <c r="F495" s="693"/>
      <c r="G495" s="694"/>
      <c r="H495" s="100"/>
      <c r="I495" s="116">
        <f t="shared" si="119"/>
        <v>25.799999999999997</v>
      </c>
      <c r="J495" s="116">
        <f t="shared" si="119"/>
        <v>0</v>
      </c>
      <c r="K495" s="116">
        <f t="shared" si="119"/>
        <v>23</v>
      </c>
      <c r="L495" s="151">
        <f t="shared" si="114"/>
        <v>89.147286821705436</v>
      </c>
      <c r="M495" s="195"/>
    </row>
    <row r="496" spans="1:13" s="111" customFormat="1" ht="36" customHeight="1" x14ac:dyDescent="0.25">
      <c r="A496" s="148" t="s">
        <v>304</v>
      </c>
      <c r="B496" s="100" t="s">
        <v>89</v>
      </c>
      <c r="C496" s="100" t="s">
        <v>72</v>
      </c>
      <c r="D496" s="692" t="s">
        <v>592</v>
      </c>
      <c r="E496" s="693"/>
      <c r="F496" s="693"/>
      <c r="G496" s="694"/>
      <c r="H496" s="100"/>
      <c r="I496" s="116">
        <f t="shared" si="119"/>
        <v>25.799999999999997</v>
      </c>
      <c r="J496" s="116">
        <f t="shared" si="119"/>
        <v>0</v>
      </c>
      <c r="K496" s="116">
        <f t="shared" si="119"/>
        <v>23</v>
      </c>
      <c r="L496" s="151">
        <f t="shared" si="114"/>
        <v>89.147286821705436</v>
      </c>
      <c r="M496" s="730"/>
    </row>
    <row r="497" spans="1:15" s="111" customFormat="1" ht="25.5" customHeight="1" x14ac:dyDescent="0.25">
      <c r="A497" s="253" t="s">
        <v>149</v>
      </c>
      <c r="B497" s="100" t="s">
        <v>89</v>
      </c>
      <c r="C497" s="100" t="s">
        <v>72</v>
      </c>
      <c r="D497" s="692" t="s">
        <v>593</v>
      </c>
      <c r="E497" s="693"/>
      <c r="F497" s="693"/>
      <c r="G497" s="694"/>
      <c r="H497" s="100"/>
      <c r="I497" s="116">
        <f>I498+I500</f>
        <v>25.799999999999997</v>
      </c>
      <c r="J497" s="116">
        <f>J498+J500</f>
        <v>0</v>
      </c>
      <c r="K497" s="116">
        <f>K498+K500</f>
        <v>23</v>
      </c>
      <c r="L497" s="151">
        <f t="shared" si="114"/>
        <v>89.147286821705436</v>
      </c>
      <c r="M497" s="730"/>
      <c r="O497" s="197"/>
    </row>
    <row r="498" spans="1:15" s="111" customFormat="1" ht="78.75" x14ac:dyDescent="0.25">
      <c r="A498" s="196" t="s">
        <v>505</v>
      </c>
      <c r="B498" s="100" t="s">
        <v>89</v>
      </c>
      <c r="C498" s="100" t="s">
        <v>72</v>
      </c>
      <c r="D498" s="692" t="s">
        <v>593</v>
      </c>
      <c r="E498" s="693"/>
      <c r="F498" s="693"/>
      <c r="G498" s="694"/>
      <c r="H498" s="100" t="s">
        <v>506</v>
      </c>
      <c r="I498" s="116">
        <f>I499</f>
        <v>2.4</v>
      </c>
      <c r="J498" s="116">
        <f>J499</f>
        <v>0</v>
      </c>
      <c r="K498" s="116">
        <f>K499</f>
        <v>1</v>
      </c>
      <c r="L498" s="151">
        <f t="shared" si="114"/>
        <v>41.666666666666671</v>
      </c>
      <c r="M498" s="730"/>
      <c r="O498" s="197"/>
    </row>
    <row r="499" spans="1:15" s="111" customFormat="1" x14ac:dyDescent="0.25">
      <c r="A499" s="196" t="s">
        <v>534</v>
      </c>
      <c r="B499" s="100" t="s">
        <v>89</v>
      </c>
      <c r="C499" s="100" t="s">
        <v>72</v>
      </c>
      <c r="D499" s="692" t="s">
        <v>593</v>
      </c>
      <c r="E499" s="693"/>
      <c r="F499" s="693"/>
      <c r="G499" s="694"/>
      <c r="H499" s="100" t="s">
        <v>525</v>
      </c>
      <c r="I499" s="116">
        <v>2.4</v>
      </c>
      <c r="J499" s="118"/>
      <c r="K499" s="116">
        <v>1</v>
      </c>
      <c r="L499" s="151">
        <f t="shared" si="114"/>
        <v>41.666666666666671</v>
      </c>
      <c r="M499" s="730"/>
      <c r="O499" s="197"/>
    </row>
    <row r="500" spans="1:15" s="111" customFormat="1" ht="31.5" x14ac:dyDescent="0.25">
      <c r="A500" s="196" t="s">
        <v>513</v>
      </c>
      <c r="B500" s="100" t="s">
        <v>89</v>
      </c>
      <c r="C500" s="100" t="s">
        <v>72</v>
      </c>
      <c r="D500" s="692" t="s">
        <v>593</v>
      </c>
      <c r="E500" s="693"/>
      <c r="F500" s="693"/>
      <c r="G500" s="694"/>
      <c r="H500" s="100" t="s">
        <v>511</v>
      </c>
      <c r="I500" s="116">
        <f>I501</f>
        <v>23.4</v>
      </c>
      <c r="J500" s="116">
        <f>J501</f>
        <v>0</v>
      </c>
      <c r="K500" s="116">
        <f>K501</f>
        <v>22</v>
      </c>
      <c r="L500" s="151">
        <f t="shared" si="114"/>
        <v>94.017094017094024</v>
      </c>
      <c r="M500" s="730"/>
      <c r="O500" s="197"/>
    </row>
    <row r="501" spans="1:15" s="111" customFormat="1" ht="33" customHeight="1" x14ac:dyDescent="0.25">
      <c r="A501" s="196" t="s">
        <v>514</v>
      </c>
      <c r="B501" s="100" t="s">
        <v>89</v>
      </c>
      <c r="C501" s="100" t="s">
        <v>72</v>
      </c>
      <c r="D501" s="692" t="s">
        <v>593</v>
      </c>
      <c r="E501" s="693"/>
      <c r="F501" s="693"/>
      <c r="G501" s="694"/>
      <c r="H501" s="100" t="s">
        <v>512</v>
      </c>
      <c r="I501" s="116">
        <v>23.4</v>
      </c>
      <c r="J501" s="118"/>
      <c r="K501" s="99">
        <v>22</v>
      </c>
      <c r="L501" s="151">
        <f t="shared" si="114"/>
        <v>94.017094017094024</v>
      </c>
      <c r="M501" s="730"/>
      <c r="O501" s="197"/>
    </row>
    <row r="502" spans="1:15" s="111" customFormat="1" ht="21.75" customHeight="1" x14ac:dyDescent="0.25">
      <c r="A502" s="194" t="s">
        <v>551</v>
      </c>
      <c r="B502" s="191" t="s">
        <v>210</v>
      </c>
      <c r="C502" s="100" t="s">
        <v>144</v>
      </c>
      <c r="D502" s="290"/>
      <c r="E502" s="291"/>
      <c r="F502" s="291"/>
      <c r="G502" s="292"/>
      <c r="H502" s="100"/>
      <c r="I502" s="116">
        <f t="shared" ref="I502:K504" si="120">I503</f>
        <v>1430</v>
      </c>
      <c r="J502" s="116">
        <f t="shared" si="120"/>
        <v>1450</v>
      </c>
      <c r="K502" s="116">
        <f t="shared" si="120"/>
        <v>1430</v>
      </c>
      <c r="L502" s="151">
        <f t="shared" si="114"/>
        <v>100</v>
      </c>
      <c r="M502" s="195"/>
      <c r="O502" s="197"/>
    </row>
    <row r="503" spans="1:15" s="242" customFormat="1" ht="24.75" customHeight="1" x14ac:dyDescent="0.25">
      <c r="A503" s="194" t="s">
        <v>313</v>
      </c>
      <c r="B503" s="293">
        <v>12</v>
      </c>
      <c r="C503" s="129" t="s">
        <v>73</v>
      </c>
      <c r="D503" s="727"/>
      <c r="E503" s="728"/>
      <c r="F503" s="728"/>
      <c r="G503" s="729"/>
      <c r="H503" s="294"/>
      <c r="I503" s="151">
        <f t="shared" si="120"/>
        <v>1430</v>
      </c>
      <c r="J503" s="151">
        <f t="shared" si="120"/>
        <v>1450</v>
      </c>
      <c r="K503" s="151">
        <f t="shared" si="120"/>
        <v>1430</v>
      </c>
      <c r="L503" s="151">
        <f t="shared" si="114"/>
        <v>100</v>
      </c>
      <c r="M503" s="183"/>
    </row>
    <row r="504" spans="1:15" s="111" customFormat="1" ht="46.5" customHeight="1" x14ac:dyDescent="0.25">
      <c r="A504" s="107" t="s">
        <v>418</v>
      </c>
      <c r="B504" s="295">
        <v>12</v>
      </c>
      <c r="C504" s="187" t="s">
        <v>73</v>
      </c>
      <c r="D504" s="739" t="s">
        <v>606</v>
      </c>
      <c r="E504" s="740"/>
      <c r="F504" s="740"/>
      <c r="G504" s="741"/>
      <c r="H504" s="296"/>
      <c r="I504" s="116">
        <f>I505</f>
        <v>1430</v>
      </c>
      <c r="J504" s="116">
        <f t="shared" si="120"/>
        <v>1450</v>
      </c>
      <c r="K504" s="116">
        <f t="shared" si="120"/>
        <v>1430</v>
      </c>
      <c r="L504" s="151">
        <f t="shared" si="114"/>
        <v>100</v>
      </c>
      <c r="M504" s="183"/>
    </row>
    <row r="505" spans="1:15" s="111" customFormat="1" ht="31.5" customHeight="1" x14ac:dyDescent="0.25">
      <c r="A505" s="107" t="s">
        <v>558</v>
      </c>
      <c r="B505" s="295">
        <v>12</v>
      </c>
      <c r="C505" s="187" t="s">
        <v>73</v>
      </c>
      <c r="D505" s="707" t="s">
        <v>605</v>
      </c>
      <c r="E505" s="708"/>
      <c r="F505" s="708"/>
      <c r="G505" s="709"/>
      <c r="H505" s="296"/>
      <c r="I505" s="116">
        <f>I506</f>
        <v>1430</v>
      </c>
      <c r="J505" s="116">
        <f t="shared" ref="J505:K507" si="121">J506</f>
        <v>1450</v>
      </c>
      <c r="K505" s="116">
        <f t="shared" si="121"/>
        <v>1430</v>
      </c>
      <c r="L505" s="151">
        <f t="shared" si="114"/>
        <v>100</v>
      </c>
      <c r="M505" s="183"/>
    </row>
    <row r="506" spans="1:15" s="111" customFormat="1" ht="32.25" customHeight="1" x14ac:dyDescent="0.25">
      <c r="A506" s="107" t="s">
        <v>314</v>
      </c>
      <c r="B506" s="295">
        <v>12</v>
      </c>
      <c r="C506" s="187" t="s">
        <v>73</v>
      </c>
      <c r="D506" s="707" t="s">
        <v>607</v>
      </c>
      <c r="E506" s="708"/>
      <c r="F506" s="708"/>
      <c r="G506" s="709"/>
      <c r="H506" s="296"/>
      <c r="I506" s="116">
        <f>I507</f>
        <v>1430</v>
      </c>
      <c r="J506" s="116">
        <f t="shared" si="121"/>
        <v>1450</v>
      </c>
      <c r="K506" s="116">
        <f t="shared" si="121"/>
        <v>1430</v>
      </c>
      <c r="L506" s="151">
        <f t="shared" si="114"/>
        <v>100</v>
      </c>
      <c r="M506" s="690"/>
    </row>
    <row r="507" spans="1:15" s="111" customFormat="1" ht="32.25" customHeight="1" x14ac:dyDescent="0.25">
      <c r="A507" s="107" t="s">
        <v>556</v>
      </c>
      <c r="B507" s="295">
        <v>12</v>
      </c>
      <c r="C507" s="187" t="s">
        <v>73</v>
      </c>
      <c r="D507" s="742" t="s">
        <v>552</v>
      </c>
      <c r="E507" s="743"/>
      <c r="F507" s="743"/>
      <c r="G507" s="744"/>
      <c r="H507" s="296" t="s">
        <v>554</v>
      </c>
      <c r="I507" s="116">
        <f>I508</f>
        <v>1430</v>
      </c>
      <c r="J507" s="116">
        <f t="shared" si="121"/>
        <v>1450</v>
      </c>
      <c r="K507" s="116">
        <f t="shared" si="121"/>
        <v>1430</v>
      </c>
      <c r="L507" s="151">
        <f t="shared" si="114"/>
        <v>100</v>
      </c>
      <c r="M507" s="690"/>
    </row>
    <row r="508" spans="1:15" s="111" customFormat="1" ht="66" customHeight="1" x14ac:dyDescent="0.25">
      <c r="A508" s="107" t="s">
        <v>557</v>
      </c>
      <c r="B508" s="295">
        <v>12</v>
      </c>
      <c r="C508" s="187" t="s">
        <v>73</v>
      </c>
      <c r="D508" s="742" t="s">
        <v>552</v>
      </c>
      <c r="E508" s="743"/>
      <c r="F508" s="743"/>
      <c r="G508" s="744"/>
      <c r="H508" s="296" t="s">
        <v>555</v>
      </c>
      <c r="I508" s="116">
        <v>1430</v>
      </c>
      <c r="J508" s="116">
        <v>1450</v>
      </c>
      <c r="K508" s="116">
        <v>1430</v>
      </c>
      <c r="L508" s="151">
        <f t="shared" si="114"/>
        <v>100</v>
      </c>
      <c r="M508" s="690"/>
    </row>
    <row r="509" spans="1:15" s="242" customFormat="1" ht="31.5" x14ac:dyDescent="0.25">
      <c r="A509" s="194" t="s">
        <v>628</v>
      </c>
      <c r="B509" s="129" t="s">
        <v>91</v>
      </c>
      <c r="C509" s="129" t="s">
        <v>144</v>
      </c>
      <c r="D509" s="745"/>
      <c r="E509" s="746"/>
      <c r="F509" s="746"/>
      <c r="G509" s="747"/>
      <c r="H509" s="129"/>
      <c r="I509" s="151">
        <f t="shared" ref="I509:K515" si="122">I510</f>
        <v>50</v>
      </c>
      <c r="J509" s="151">
        <f t="shared" si="122"/>
        <v>0</v>
      </c>
      <c r="K509" s="151">
        <f t="shared" si="122"/>
        <v>43.6</v>
      </c>
      <c r="L509" s="151">
        <f t="shared" si="114"/>
        <v>87.2</v>
      </c>
      <c r="M509" s="231"/>
      <c r="O509" s="297"/>
    </row>
    <row r="510" spans="1:15" s="242" customFormat="1" ht="31.5" x14ac:dyDescent="0.25">
      <c r="A510" s="107" t="s">
        <v>629</v>
      </c>
      <c r="B510" s="100" t="s">
        <v>91</v>
      </c>
      <c r="C510" s="100" t="s">
        <v>72</v>
      </c>
      <c r="D510" s="225"/>
      <c r="E510" s="226"/>
      <c r="F510" s="226"/>
      <c r="G510" s="227"/>
      <c r="H510" s="129"/>
      <c r="I510" s="116">
        <f t="shared" si="122"/>
        <v>50</v>
      </c>
      <c r="J510" s="116">
        <f t="shared" si="122"/>
        <v>0</v>
      </c>
      <c r="K510" s="116">
        <f t="shared" si="122"/>
        <v>43.6</v>
      </c>
      <c r="L510" s="151">
        <f t="shared" si="114"/>
        <v>87.2</v>
      </c>
      <c r="M510" s="231"/>
      <c r="O510" s="297"/>
    </row>
    <row r="511" spans="1:15" s="111" customFormat="1" ht="63" x14ac:dyDescent="0.25">
      <c r="A511" s="107" t="s">
        <v>420</v>
      </c>
      <c r="B511" s="100" t="s">
        <v>91</v>
      </c>
      <c r="C511" s="100" t="s">
        <v>72</v>
      </c>
      <c r="D511" s="707" t="s">
        <v>106</v>
      </c>
      <c r="E511" s="708"/>
      <c r="F511" s="708"/>
      <c r="G511" s="709"/>
      <c r="H511" s="129"/>
      <c r="I511" s="116">
        <f t="shared" si="122"/>
        <v>50</v>
      </c>
      <c r="J511" s="116">
        <f t="shared" si="122"/>
        <v>0</v>
      </c>
      <c r="K511" s="116">
        <f t="shared" si="122"/>
        <v>43.6</v>
      </c>
      <c r="L511" s="151">
        <f t="shared" si="114"/>
        <v>87.2</v>
      </c>
      <c r="M511" s="231"/>
      <c r="O511" s="197"/>
    </row>
    <row r="512" spans="1:15" s="111" customFormat="1" ht="30.75" customHeight="1" x14ac:dyDescent="0.25">
      <c r="A512" s="107" t="s">
        <v>295</v>
      </c>
      <c r="B512" s="100" t="s">
        <v>91</v>
      </c>
      <c r="C512" s="100" t="s">
        <v>72</v>
      </c>
      <c r="D512" s="707" t="s">
        <v>300</v>
      </c>
      <c r="E512" s="708"/>
      <c r="F512" s="708"/>
      <c r="G512" s="709"/>
      <c r="H512" s="129"/>
      <c r="I512" s="116">
        <f t="shared" si="122"/>
        <v>50</v>
      </c>
      <c r="J512" s="116">
        <f t="shared" si="122"/>
        <v>0</v>
      </c>
      <c r="K512" s="116">
        <f t="shared" si="122"/>
        <v>43.6</v>
      </c>
      <c r="L512" s="151">
        <f t="shared" si="114"/>
        <v>87.2</v>
      </c>
      <c r="M512" s="231"/>
      <c r="O512" s="197"/>
    </row>
    <row r="513" spans="1:15" s="111" customFormat="1" ht="47.25" x14ac:dyDescent="0.25">
      <c r="A513" s="107" t="s">
        <v>296</v>
      </c>
      <c r="B513" s="100" t="s">
        <v>91</v>
      </c>
      <c r="C513" s="100" t="s">
        <v>72</v>
      </c>
      <c r="D513" s="707" t="s">
        <v>298</v>
      </c>
      <c r="E513" s="708"/>
      <c r="F513" s="708"/>
      <c r="G513" s="709"/>
      <c r="H513" s="129"/>
      <c r="I513" s="116">
        <f t="shared" si="122"/>
        <v>50</v>
      </c>
      <c r="J513" s="116">
        <f t="shared" si="122"/>
        <v>0</v>
      </c>
      <c r="K513" s="116">
        <f t="shared" si="122"/>
        <v>43.6</v>
      </c>
      <c r="L513" s="151">
        <f t="shared" si="114"/>
        <v>87.2</v>
      </c>
      <c r="M513" s="231"/>
      <c r="O513" s="197"/>
    </row>
    <row r="514" spans="1:15" s="111" customFormat="1" ht="27.75" customHeight="1" x14ac:dyDescent="0.25">
      <c r="A514" s="196" t="s">
        <v>160</v>
      </c>
      <c r="B514" s="100" t="s">
        <v>91</v>
      </c>
      <c r="C514" s="100" t="s">
        <v>72</v>
      </c>
      <c r="D514" s="736" t="s">
        <v>301</v>
      </c>
      <c r="E514" s="737"/>
      <c r="F514" s="737"/>
      <c r="G514" s="738"/>
      <c r="H514" s="100"/>
      <c r="I514" s="116">
        <f t="shared" si="122"/>
        <v>50</v>
      </c>
      <c r="J514" s="116">
        <f t="shared" si="122"/>
        <v>0</v>
      </c>
      <c r="K514" s="116">
        <f t="shared" si="122"/>
        <v>43.6</v>
      </c>
      <c r="L514" s="151">
        <f t="shared" si="114"/>
        <v>87.2</v>
      </c>
      <c r="M514" s="183"/>
    </row>
    <row r="515" spans="1:15" s="111" customFormat="1" ht="27.75" customHeight="1" x14ac:dyDescent="0.25">
      <c r="A515" s="196" t="s">
        <v>572</v>
      </c>
      <c r="B515" s="100" t="s">
        <v>91</v>
      </c>
      <c r="C515" s="100" t="s">
        <v>72</v>
      </c>
      <c r="D515" s="736" t="s">
        <v>297</v>
      </c>
      <c r="E515" s="737"/>
      <c r="F515" s="737"/>
      <c r="G515" s="738"/>
      <c r="H515" s="100" t="s">
        <v>571</v>
      </c>
      <c r="I515" s="116">
        <f t="shared" si="122"/>
        <v>50</v>
      </c>
      <c r="J515" s="116">
        <f t="shared" si="122"/>
        <v>0</v>
      </c>
      <c r="K515" s="116">
        <f t="shared" si="122"/>
        <v>43.6</v>
      </c>
      <c r="L515" s="151">
        <f t="shared" si="114"/>
        <v>87.2</v>
      </c>
      <c r="M515" s="183"/>
    </row>
    <row r="516" spans="1:15" s="111" customFormat="1" ht="22.5" customHeight="1" x14ac:dyDescent="0.25">
      <c r="A516" s="196" t="s">
        <v>161</v>
      </c>
      <c r="B516" s="100" t="s">
        <v>91</v>
      </c>
      <c r="C516" s="100" t="s">
        <v>72</v>
      </c>
      <c r="D516" s="736" t="s">
        <v>297</v>
      </c>
      <c r="E516" s="737"/>
      <c r="F516" s="737"/>
      <c r="G516" s="738"/>
      <c r="H516" s="100" t="s">
        <v>157</v>
      </c>
      <c r="I516" s="116">
        <v>50</v>
      </c>
      <c r="J516" s="118"/>
      <c r="K516" s="116">
        <v>43.6</v>
      </c>
      <c r="L516" s="151">
        <f t="shared" si="114"/>
        <v>87.2</v>
      </c>
      <c r="M516" s="183"/>
    </row>
    <row r="517" spans="1:15" s="242" customFormat="1" ht="47.25" x14ac:dyDescent="0.25">
      <c r="A517" s="194" t="s">
        <v>573</v>
      </c>
      <c r="B517" s="129" t="s">
        <v>114</v>
      </c>
      <c r="C517" s="129" t="s">
        <v>144</v>
      </c>
      <c r="D517" s="745"/>
      <c r="E517" s="746"/>
      <c r="F517" s="746"/>
      <c r="G517" s="747"/>
      <c r="H517" s="129"/>
      <c r="I517" s="151">
        <f>I518+I525</f>
        <v>4837.1000000000004</v>
      </c>
      <c r="J517" s="151">
        <f>J518+J525</f>
        <v>0</v>
      </c>
      <c r="K517" s="151">
        <f>K518+K525</f>
        <v>4837.1000000000004</v>
      </c>
      <c r="L517" s="151">
        <f t="shared" si="114"/>
        <v>100</v>
      </c>
      <c r="M517" s="231"/>
    </row>
    <row r="518" spans="1:15" s="111" customFormat="1" ht="47.25" hidden="1" x14ac:dyDescent="0.25">
      <c r="A518" s="103" t="s">
        <v>113</v>
      </c>
      <c r="B518" s="100" t="s">
        <v>114</v>
      </c>
      <c r="C518" s="100" t="s">
        <v>72</v>
      </c>
      <c r="D518" s="745"/>
      <c r="E518" s="746"/>
      <c r="F518" s="746"/>
      <c r="G518" s="747"/>
      <c r="H518" s="129"/>
      <c r="I518" s="116">
        <f t="shared" ref="I518:K519" si="123">I519</f>
        <v>0</v>
      </c>
      <c r="J518" s="116">
        <f t="shared" si="123"/>
        <v>0</v>
      </c>
      <c r="K518" s="116">
        <f t="shared" si="123"/>
        <v>0</v>
      </c>
      <c r="L518" s="151" t="e">
        <f t="shared" si="114"/>
        <v>#DIV/0!</v>
      </c>
      <c r="M518" s="183"/>
    </row>
    <row r="519" spans="1:15" s="111" customFormat="1" ht="63" hidden="1" x14ac:dyDescent="0.25">
      <c r="A519" s="107" t="s">
        <v>420</v>
      </c>
      <c r="B519" s="100" t="s">
        <v>114</v>
      </c>
      <c r="C519" s="100" t="s">
        <v>72</v>
      </c>
      <c r="D519" s="736" t="s">
        <v>106</v>
      </c>
      <c r="E519" s="737"/>
      <c r="F519" s="737"/>
      <c r="G519" s="738"/>
      <c r="H519" s="129"/>
      <c r="I519" s="116">
        <f>I520</f>
        <v>0</v>
      </c>
      <c r="J519" s="116">
        <f t="shared" si="123"/>
        <v>0</v>
      </c>
      <c r="K519" s="116">
        <f t="shared" si="123"/>
        <v>0</v>
      </c>
      <c r="L519" s="151" t="e">
        <f t="shared" si="114"/>
        <v>#DIV/0!</v>
      </c>
      <c r="M519" s="183"/>
    </row>
    <row r="520" spans="1:15" s="111" customFormat="1" ht="21.75" hidden="1" customHeight="1" x14ac:dyDescent="0.25">
      <c r="A520" s="107" t="s">
        <v>483</v>
      </c>
      <c r="B520" s="100" t="s">
        <v>114</v>
      </c>
      <c r="C520" s="100" t="s">
        <v>72</v>
      </c>
      <c r="D520" s="736" t="s">
        <v>487</v>
      </c>
      <c r="E520" s="737"/>
      <c r="F520" s="737"/>
      <c r="G520" s="738"/>
      <c r="H520" s="129"/>
      <c r="I520" s="116">
        <f>I521</f>
        <v>0</v>
      </c>
      <c r="J520" s="116">
        <f t="shared" ref="J520:K523" si="124">J521</f>
        <v>0</v>
      </c>
      <c r="K520" s="116">
        <f t="shared" si="124"/>
        <v>0</v>
      </c>
      <c r="L520" s="151" t="e">
        <f t="shared" si="114"/>
        <v>#DIV/0!</v>
      </c>
      <c r="M520" s="183"/>
    </row>
    <row r="521" spans="1:15" s="111" customFormat="1" ht="32.25" hidden="1" x14ac:dyDescent="0.3">
      <c r="A521" s="107" t="s">
        <v>484</v>
      </c>
      <c r="B521" s="100" t="s">
        <v>114</v>
      </c>
      <c r="C521" s="100" t="s">
        <v>72</v>
      </c>
      <c r="D521" s="754" t="s">
        <v>491</v>
      </c>
      <c r="E521" s="755"/>
      <c r="F521" s="755"/>
      <c r="G521" s="756"/>
      <c r="H521" s="129"/>
      <c r="I521" s="116">
        <f>I522</f>
        <v>0</v>
      </c>
      <c r="J521" s="116">
        <f t="shared" si="124"/>
        <v>0</v>
      </c>
      <c r="K521" s="116">
        <f t="shared" si="124"/>
        <v>0</v>
      </c>
      <c r="L521" s="151" t="e">
        <f t="shared" si="114"/>
        <v>#DIV/0!</v>
      </c>
      <c r="M521" s="183"/>
    </row>
    <row r="522" spans="1:15" s="111" customFormat="1" ht="32.25" hidden="1" x14ac:dyDescent="0.3">
      <c r="A522" s="267" t="s">
        <v>115</v>
      </c>
      <c r="B522" s="100" t="s">
        <v>114</v>
      </c>
      <c r="C522" s="100" t="s">
        <v>72</v>
      </c>
      <c r="D522" s="754" t="s">
        <v>492</v>
      </c>
      <c r="E522" s="755"/>
      <c r="F522" s="755"/>
      <c r="G522" s="756"/>
      <c r="H522" s="129"/>
      <c r="I522" s="116">
        <f>I523</f>
        <v>0</v>
      </c>
      <c r="J522" s="116">
        <f t="shared" si="124"/>
        <v>0</v>
      </c>
      <c r="K522" s="116">
        <f t="shared" si="124"/>
        <v>0</v>
      </c>
      <c r="L522" s="151" t="e">
        <f t="shared" si="114"/>
        <v>#DIV/0!</v>
      </c>
      <c r="M522" s="183"/>
    </row>
    <row r="523" spans="1:15" s="111" customFormat="1" ht="18.75" hidden="1" x14ac:dyDescent="0.3">
      <c r="A523" s="298" t="s">
        <v>576</v>
      </c>
      <c r="B523" s="100" t="s">
        <v>114</v>
      </c>
      <c r="C523" s="100" t="s">
        <v>72</v>
      </c>
      <c r="D523" s="754" t="s">
        <v>492</v>
      </c>
      <c r="E523" s="755"/>
      <c r="F523" s="755"/>
      <c r="G523" s="756"/>
      <c r="H523" s="299" t="s">
        <v>567</v>
      </c>
      <c r="I523" s="152">
        <f>I524</f>
        <v>0</v>
      </c>
      <c r="J523" s="152">
        <f t="shared" si="124"/>
        <v>0</v>
      </c>
      <c r="K523" s="152">
        <f t="shared" si="124"/>
        <v>0</v>
      </c>
      <c r="L523" s="151" t="e">
        <f t="shared" si="114"/>
        <v>#DIV/0!</v>
      </c>
      <c r="M523" s="183"/>
    </row>
    <row r="524" spans="1:15" s="111" customFormat="1" ht="18.75" hidden="1" x14ac:dyDescent="0.3">
      <c r="A524" s="107" t="s">
        <v>575</v>
      </c>
      <c r="B524" s="299" t="s">
        <v>114</v>
      </c>
      <c r="C524" s="299" t="s">
        <v>72</v>
      </c>
      <c r="D524" s="754" t="s">
        <v>492</v>
      </c>
      <c r="E524" s="755"/>
      <c r="F524" s="755"/>
      <c r="G524" s="756"/>
      <c r="H524" s="299" t="s">
        <v>574</v>
      </c>
      <c r="I524" s="152"/>
      <c r="J524" s="118"/>
      <c r="K524" s="171"/>
      <c r="L524" s="151" t="e">
        <f t="shared" si="114"/>
        <v>#DIV/0!</v>
      </c>
      <c r="M524" s="183"/>
    </row>
    <row r="525" spans="1:15" s="242" customFormat="1" ht="31.5" x14ac:dyDescent="0.25">
      <c r="A525" s="198" t="s">
        <v>388</v>
      </c>
      <c r="B525" s="129" t="s">
        <v>114</v>
      </c>
      <c r="C525" s="129" t="s">
        <v>92</v>
      </c>
      <c r="D525" s="199"/>
      <c r="E525" s="200"/>
      <c r="F525" s="200"/>
      <c r="G525" s="201"/>
      <c r="H525" s="129"/>
      <c r="I525" s="151">
        <f t="shared" ref="I525:K526" si="125">I526</f>
        <v>4837.1000000000004</v>
      </c>
      <c r="J525" s="151">
        <f t="shared" si="125"/>
        <v>0</v>
      </c>
      <c r="K525" s="151">
        <f t="shared" si="125"/>
        <v>4837.1000000000004</v>
      </c>
      <c r="L525" s="151">
        <f t="shared" si="114"/>
        <v>100</v>
      </c>
      <c r="M525" s="183"/>
    </row>
    <row r="526" spans="1:15" s="111" customFormat="1" ht="63" x14ac:dyDescent="0.25">
      <c r="A526" s="107" t="s">
        <v>420</v>
      </c>
      <c r="B526" s="100" t="s">
        <v>114</v>
      </c>
      <c r="C526" s="100" t="s">
        <v>92</v>
      </c>
      <c r="D526" s="217" t="s">
        <v>387</v>
      </c>
      <c r="E526" s="218"/>
      <c r="F526" s="218"/>
      <c r="G526" s="219"/>
      <c r="H526" s="100"/>
      <c r="I526" s="116">
        <f t="shared" si="125"/>
        <v>4837.1000000000004</v>
      </c>
      <c r="J526" s="116">
        <f t="shared" si="125"/>
        <v>0</v>
      </c>
      <c r="K526" s="116">
        <f t="shared" si="125"/>
        <v>4837.1000000000004</v>
      </c>
      <c r="L526" s="151">
        <f t="shared" si="114"/>
        <v>100</v>
      </c>
      <c r="M526" s="183"/>
    </row>
    <row r="527" spans="1:15" s="111" customFormat="1" ht="31.5" x14ac:dyDescent="0.25">
      <c r="A527" s="107" t="s">
        <v>483</v>
      </c>
      <c r="B527" s="100" t="s">
        <v>114</v>
      </c>
      <c r="C527" s="100" t="s">
        <v>92</v>
      </c>
      <c r="D527" s="695" t="s">
        <v>494</v>
      </c>
      <c r="E527" s="696"/>
      <c r="F527" s="696"/>
      <c r="G527" s="697"/>
      <c r="H527" s="100"/>
      <c r="I527" s="116">
        <f t="shared" ref="I527:K529" si="126">I528</f>
        <v>4837.1000000000004</v>
      </c>
      <c r="J527" s="116">
        <f t="shared" si="126"/>
        <v>0</v>
      </c>
      <c r="K527" s="116">
        <f t="shared" si="126"/>
        <v>4837.1000000000004</v>
      </c>
      <c r="L527" s="151">
        <f t="shared" si="114"/>
        <v>100</v>
      </c>
      <c r="M527" s="183"/>
    </row>
    <row r="528" spans="1:15" s="111" customFormat="1" ht="31.5" x14ac:dyDescent="0.25">
      <c r="A528" s="107" t="s">
        <v>485</v>
      </c>
      <c r="B528" s="100" t="s">
        <v>114</v>
      </c>
      <c r="C528" s="100" t="s">
        <v>92</v>
      </c>
      <c r="D528" s="695" t="s">
        <v>493</v>
      </c>
      <c r="E528" s="696"/>
      <c r="F528" s="696"/>
      <c r="G528" s="697"/>
      <c r="H528" s="100"/>
      <c r="I528" s="116">
        <f>I529</f>
        <v>4837.1000000000004</v>
      </c>
      <c r="J528" s="116">
        <f t="shared" si="126"/>
        <v>0</v>
      </c>
      <c r="K528" s="116">
        <f t="shared" si="126"/>
        <v>4837.1000000000004</v>
      </c>
      <c r="L528" s="151">
        <f t="shared" si="114"/>
        <v>100</v>
      </c>
      <c r="M528" s="183"/>
    </row>
    <row r="529" spans="1:13" s="111" customFormat="1" ht="47.25" x14ac:dyDescent="0.25">
      <c r="A529" s="107" t="s">
        <v>486</v>
      </c>
      <c r="B529" s="100" t="s">
        <v>114</v>
      </c>
      <c r="C529" s="100" t="s">
        <v>92</v>
      </c>
      <c r="D529" s="695" t="s">
        <v>490</v>
      </c>
      <c r="E529" s="696"/>
      <c r="F529" s="696"/>
      <c r="G529" s="697"/>
      <c r="H529" s="100"/>
      <c r="I529" s="116">
        <f>I530</f>
        <v>4837.1000000000004</v>
      </c>
      <c r="J529" s="116">
        <f t="shared" si="126"/>
        <v>0</v>
      </c>
      <c r="K529" s="116">
        <f t="shared" si="126"/>
        <v>4837.1000000000004</v>
      </c>
      <c r="L529" s="151">
        <f t="shared" si="114"/>
        <v>100</v>
      </c>
      <c r="M529" s="183"/>
    </row>
    <row r="530" spans="1:13" s="111" customFormat="1" x14ac:dyDescent="0.25">
      <c r="A530" s="107" t="s">
        <v>576</v>
      </c>
      <c r="B530" s="100" t="s">
        <v>114</v>
      </c>
      <c r="C530" s="100" t="s">
        <v>92</v>
      </c>
      <c r="D530" s="695" t="s">
        <v>490</v>
      </c>
      <c r="E530" s="696"/>
      <c r="F530" s="696"/>
      <c r="G530" s="697"/>
      <c r="H530" s="100" t="s">
        <v>567</v>
      </c>
      <c r="I530" s="116">
        <f>I531</f>
        <v>4837.1000000000004</v>
      </c>
      <c r="J530" s="116">
        <f>J531</f>
        <v>0</v>
      </c>
      <c r="K530" s="116">
        <f>K531</f>
        <v>4837.1000000000004</v>
      </c>
      <c r="L530" s="151">
        <f t="shared" ref="L530:L531" si="127">K530/I530*100</f>
        <v>100</v>
      </c>
      <c r="M530" s="183"/>
    </row>
    <row r="531" spans="1:13" s="111" customFormat="1" ht="24.75" customHeight="1" x14ac:dyDescent="0.25">
      <c r="A531" s="107" t="s">
        <v>577</v>
      </c>
      <c r="B531" s="100" t="s">
        <v>114</v>
      </c>
      <c r="C531" s="100" t="s">
        <v>92</v>
      </c>
      <c r="D531" s="695" t="s">
        <v>490</v>
      </c>
      <c r="E531" s="696"/>
      <c r="F531" s="696"/>
      <c r="G531" s="697"/>
      <c r="H531" s="100" t="s">
        <v>578</v>
      </c>
      <c r="I531" s="116">
        <v>4837.1000000000004</v>
      </c>
      <c r="J531" s="101"/>
      <c r="K531" s="172">
        <v>4837.1000000000004</v>
      </c>
      <c r="L531" s="151">
        <f t="shared" si="127"/>
        <v>100</v>
      </c>
      <c r="M531" s="183"/>
    </row>
    <row r="532" spans="1:13" s="242" customFormat="1" hidden="1" x14ac:dyDescent="0.25">
      <c r="A532" s="128" t="s">
        <v>399</v>
      </c>
      <c r="B532" s="129" t="s">
        <v>401</v>
      </c>
      <c r="C532" s="129"/>
      <c r="D532" s="751"/>
      <c r="E532" s="752"/>
      <c r="F532" s="752"/>
      <c r="G532" s="753"/>
      <c r="H532" s="129"/>
      <c r="I532" s="151">
        <f t="shared" ref="I532:K538" si="128">I533</f>
        <v>0</v>
      </c>
      <c r="J532" s="151">
        <f t="shared" si="128"/>
        <v>0</v>
      </c>
      <c r="K532" s="151">
        <f t="shared" si="128"/>
        <v>0</v>
      </c>
      <c r="L532" s="151"/>
      <c r="M532" s="183"/>
    </row>
    <row r="533" spans="1:13" s="111" customFormat="1" hidden="1" x14ac:dyDescent="0.25">
      <c r="A533" s="122" t="s">
        <v>404</v>
      </c>
      <c r="B533" s="100" t="s">
        <v>401</v>
      </c>
      <c r="C533" s="100" t="s">
        <v>401</v>
      </c>
      <c r="D533" s="748"/>
      <c r="E533" s="749"/>
      <c r="F533" s="749"/>
      <c r="G533" s="750"/>
      <c r="H533" s="100"/>
      <c r="I533" s="116">
        <f t="shared" si="128"/>
        <v>0</v>
      </c>
      <c r="J533" s="116">
        <f t="shared" si="128"/>
        <v>0</v>
      </c>
      <c r="K533" s="116">
        <f t="shared" si="128"/>
        <v>0</v>
      </c>
      <c r="L533" s="151"/>
      <c r="M533" s="183"/>
    </row>
    <row r="534" spans="1:13" s="111" customFormat="1" ht="47.25" hidden="1" x14ac:dyDescent="0.25">
      <c r="A534" s="107" t="s">
        <v>417</v>
      </c>
      <c r="B534" s="100" t="s">
        <v>401</v>
      </c>
      <c r="C534" s="100" t="s">
        <v>401</v>
      </c>
      <c r="D534" s="692" t="s">
        <v>73</v>
      </c>
      <c r="E534" s="693"/>
      <c r="F534" s="693"/>
      <c r="G534" s="694"/>
      <c r="H534" s="100"/>
      <c r="I534" s="116">
        <f t="shared" si="128"/>
        <v>0</v>
      </c>
      <c r="J534" s="116">
        <f t="shared" si="128"/>
        <v>0</v>
      </c>
      <c r="K534" s="116"/>
      <c r="L534" s="151"/>
      <c r="M534" s="183"/>
    </row>
    <row r="535" spans="1:13" s="111" customFormat="1" ht="63" hidden="1" x14ac:dyDescent="0.25">
      <c r="A535" s="107" t="s">
        <v>423</v>
      </c>
      <c r="B535" s="100" t="s">
        <v>401</v>
      </c>
      <c r="C535" s="100" t="s">
        <v>401</v>
      </c>
      <c r="D535" s="692" t="s">
        <v>280</v>
      </c>
      <c r="E535" s="693"/>
      <c r="F535" s="693"/>
      <c r="G535" s="694"/>
      <c r="H535" s="100"/>
      <c r="I535" s="116">
        <f t="shared" si="128"/>
        <v>0</v>
      </c>
      <c r="J535" s="116">
        <f t="shared" si="128"/>
        <v>0</v>
      </c>
      <c r="K535" s="116"/>
      <c r="L535" s="151"/>
      <c r="M535" s="183"/>
    </row>
    <row r="536" spans="1:13" s="111" customFormat="1" ht="31.5" hidden="1" x14ac:dyDescent="0.25">
      <c r="A536" s="103" t="s">
        <v>286</v>
      </c>
      <c r="B536" s="100" t="s">
        <v>401</v>
      </c>
      <c r="C536" s="100" t="s">
        <v>401</v>
      </c>
      <c r="D536" s="692" t="s">
        <v>285</v>
      </c>
      <c r="E536" s="693"/>
      <c r="F536" s="693"/>
      <c r="G536" s="694"/>
      <c r="H536" s="100"/>
      <c r="I536" s="116">
        <f t="shared" si="128"/>
        <v>0</v>
      </c>
      <c r="J536" s="116">
        <f t="shared" si="128"/>
        <v>0</v>
      </c>
      <c r="K536" s="116"/>
      <c r="L536" s="151"/>
      <c r="M536" s="183"/>
    </row>
    <row r="537" spans="1:13" s="111" customFormat="1" hidden="1" x14ac:dyDescent="0.25">
      <c r="A537" s="126" t="s">
        <v>404</v>
      </c>
      <c r="B537" s="100" t="s">
        <v>401</v>
      </c>
      <c r="C537" s="100" t="s">
        <v>401</v>
      </c>
      <c r="D537" s="692" t="s">
        <v>403</v>
      </c>
      <c r="E537" s="693"/>
      <c r="F537" s="693"/>
      <c r="G537" s="694"/>
      <c r="H537" s="100"/>
      <c r="I537" s="116">
        <f t="shared" si="128"/>
        <v>0</v>
      </c>
      <c r="J537" s="116">
        <f t="shared" si="128"/>
        <v>0</v>
      </c>
      <c r="K537" s="116"/>
      <c r="L537" s="151"/>
      <c r="M537" s="183"/>
    </row>
    <row r="538" spans="1:13" s="111" customFormat="1" hidden="1" x14ac:dyDescent="0.25">
      <c r="A538" s="126" t="s">
        <v>400</v>
      </c>
      <c r="B538" s="100" t="s">
        <v>401</v>
      </c>
      <c r="C538" s="100" t="s">
        <v>401</v>
      </c>
      <c r="D538" s="692" t="s">
        <v>403</v>
      </c>
      <c r="E538" s="693"/>
      <c r="F538" s="693"/>
      <c r="G538" s="694"/>
      <c r="H538" s="100" t="s">
        <v>519</v>
      </c>
      <c r="I538" s="116">
        <f t="shared" si="128"/>
        <v>0</v>
      </c>
      <c r="J538" s="116">
        <f t="shared" si="128"/>
        <v>0</v>
      </c>
      <c r="K538" s="116"/>
      <c r="L538" s="151"/>
      <c r="M538" s="183"/>
    </row>
    <row r="539" spans="1:13" s="111" customFormat="1" hidden="1" x14ac:dyDescent="0.25">
      <c r="A539" s="126" t="s">
        <v>222</v>
      </c>
      <c r="B539" s="100" t="s">
        <v>401</v>
      </c>
      <c r="C539" s="100" t="s">
        <v>401</v>
      </c>
      <c r="D539" s="692" t="s">
        <v>403</v>
      </c>
      <c r="E539" s="693"/>
      <c r="F539" s="693"/>
      <c r="G539" s="694"/>
      <c r="H539" s="100" t="s">
        <v>221</v>
      </c>
      <c r="I539" s="116">
        <v>0</v>
      </c>
      <c r="J539" s="101"/>
      <c r="K539" s="172"/>
      <c r="L539" s="151"/>
      <c r="M539" s="183"/>
    </row>
    <row r="540" spans="1:13" s="111" customFormat="1" x14ac:dyDescent="0.25">
      <c r="A540" s="123"/>
      <c r="B540" s="124"/>
      <c r="C540" s="124"/>
      <c r="D540" s="125"/>
      <c r="E540" s="125"/>
      <c r="F540" s="125"/>
      <c r="G540" s="125"/>
      <c r="H540" s="124"/>
      <c r="I540" s="154"/>
      <c r="J540" s="118"/>
      <c r="K540" s="173"/>
      <c r="L540" s="173"/>
      <c r="M540" s="183"/>
    </row>
    <row r="542" spans="1:13" s="111" customFormat="1" x14ac:dyDescent="0.25">
      <c r="A542" s="234"/>
      <c r="B542" s="155"/>
      <c r="C542" s="155"/>
      <c r="D542" s="155"/>
      <c r="E542" s="155"/>
      <c r="F542" s="155"/>
      <c r="G542" s="155"/>
      <c r="H542" s="155"/>
      <c r="I542" s="155"/>
      <c r="J542" s="174"/>
      <c r="K542" s="138"/>
      <c r="L542" s="138"/>
      <c r="M542" s="183"/>
    </row>
    <row r="543" spans="1:13" s="111" customFormat="1" ht="36" customHeight="1" x14ac:dyDescent="0.25">
      <c r="A543" s="234"/>
      <c r="B543" s="155"/>
      <c r="C543" s="155"/>
      <c r="D543" s="155"/>
      <c r="E543" s="155"/>
      <c r="F543" s="155"/>
      <c r="G543" s="155"/>
      <c r="H543" s="155"/>
      <c r="I543" s="155"/>
      <c r="J543" s="174"/>
      <c r="K543" s="138"/>
      <c r="L543" s="138"/>
      <c r="M543" s="183"/>
    </row>
    <row r="544" spans="1:13" s="111" customFormat="1" ht="21.75" customHeight="1" x14ac:dyDescent="0.25">
      <c r="A544" s="234"/>
      <c r="B544" s="155"/>
      <c r="C544" s="155"/>
      <c r="D544" s="155"/>
      <c r="E544" s="155"/>
      <c r="F544" s="155"/>
      <c r="G544" s="155"/>
      <c r="H544" s="155"/>
      <c r="I544" s="155"/>
      <c r="J544" s="174"/>
      <c r="K544" s="138"/>
      <c r="L544" s="138"/>
      <c r="M544" s="183"/>
    </row>
    <row r="545" spans="1:13" s="111" customFormat="1" ht="28.5" customHeight="1" x14ac:dyDescent="0.25">
      <c r="A545" s="234"/>
      <c r="B545" s="155"/>
      <c r="C545" s="155"/>
      <c r="D545" s="155"/>
      <c r="E545" s="155"/>
      <c r="F545" s="155"/>
      <c r="G545" s="155"/>
      <c r="H545" s="155"/>
      <c r="I545" s="155"/>
      <c r="J545" s="174"/>
      <c r="K545" s="138"/>
      <c r="L545" s="138"/>
      <c r="M545" s="183"/>
    </row>
    <row r="546" spans="1:13" s="111" customFormat="1" x14ac:dyDescent="0.25">
      <c r="A546" s="234"/>
      <c r="B546" s="155"/>
      <c r="C546" s="155"/>
      <c r="D546" s="155"/>
      <c r="E546" s="155"/>
      <c r="F546" s="155"/>
      <c r="G546" s="155"/>
      <c r="H546" s="155"/>
      <c r="I546" s="155"/>
      <c r="J546" s="174"/>
      <c r="K546" s="138"/>
      <c r="L546" s="138"/>
      <c r="M546" s="183"/>
    </row>
    <row r="547" spans="1:13" s="111" customFormat="1" x14ac:dyDescent="0.25">
      <c r="A547" s="234"/>
      <c r="B547" s="155"/>
      <c r="C547" s="155"/>
      <c r="D547" s="155"/>
      <c r="E547" s="155"/>
      <c r="F547" s="155"/>
      <c r="G547" s="155"/>
      <c r="H547" s="155"/>
      <c r="I547" s="155"/>
      <c r="J547" s="174"/>
      <c r="K547" s="138"/>
      <c r="L547" s="138"/>
      <c r="M547" s="183"/>
    </row>
    <row r="548" spans="1:13" s="111" customFormat="1" x14ac:dyDescent="0.25">
      <c r="A548" s="234"/>
      <c r="B548" s="155"/>
      <c r="C548" s="155"/>
      <c r="D548" s="155"/>
      <c r="E548" s="155"/>
      <c r="F548" s="155"/>
      <c r="G548" s="155"/>
      <c r="H548" s="155"/>
      <c r="I548" s="155"/>
      <c r="J548" s="117"/>
      <c r="K548" s="117"/>
      <c r="L548" s="117"/>
      <c r="M548" s="183"/>
    </row>
    <row r="549" spans="1:13" s="111" customFormat="1" x14ac:dyDescent="0.25">
      <c r="A549" s="234"/>
      <c r="B549" s="155"/>
      <c r="C549" s="155"/>
      <c r="D549" s="155"/>
      <c r="E549" s="155"/>
      <c r="F549" s="155"/>
      <c r="G549" s="155"/>
      <c r="H549" s="155"/>
      <c r="I549" s="155"/>
      <c r="J549" s="117"/>
      <c r="K549" s="117"/>
      <c r="L549" s="117"/>
      <c r="M549" s="183"/>
    </row>
    <row r="550" spans="1:13" s="111" customFormat="1" x14ac:dyDescent="0.25">
      <c r="A550" s="234"/>
      <c r="B550" s="155"/>
      <c r="C550" s="155"/>
      <c r="D550" s="155"/>
      <c r="E550" s="155"/>
      <c r="F550" s="155"/>
      <c r="G550" s="155"/>
      <c r="H550" s="155"/>
      <c r="I550" s="155"/>
      <c r="J550" s="117"/>
      <c r="K550" s="117"/>
      <c r="L550" s="117"/>
      <c r="M550" s="183"/>
    </row>
    <row r="551" spans="1:13" s="111" customFormat="1" x14ac:dyDescent="0.25">
      <c r="A551" s="234"/>
      <c r="B551" s="155"/>
      <c r="C551" s="155"/>
      <c r="D551" s="155"/>
      <c r="E551" s="155"/>
      <c r="F551" s="155"/>
      <c r="G551" s="155"/>
      <c r="H551" s="155"/>
      <c r="I551" s="155"/>
      <c r="J551" s="118"/>
      <c r="K551" s="138"/>
      <c r="L551" s="138"/>
      <c r="M551" s="183"/>
    </row>
    <row r="552" spans="1:13" s="111" customFormat="1" x14ac:dyDescent="0.25">
      <c r="A552" s="234"/>
      <c r="B552" s="155"/>
      <c r="C552" s="155"/>
      <c r="D552" s="155"/>
      <c r="E552" s="155"/>
      <c r="F552" s="155"/>
      <c r="G552" s="155"/>
      <c r="H552" s="155"/>
      <c r="I552" s="155"/>
      <c r="J552" s="118"/>
      <c r="K552" s="138"/>
      <c r="L552" s="138"/>
      <c r="M552" s="183"/>
    </row>
    <row r="553" spans="1:13" s="111" customFormat="1" x14ac:dyDescent="0.25">
      <c r="A553" s="234"/>
      <c r="B553" s="155"/>
      <c r="C553" s="155"/>
      <c r="D553" s="155"/>
      <c r="E553" s="155"/>
      <c r="F553" s="155"/>
      <c r="G553" s="155"/>
      <c r="H553" s="155"/>
      <c r="I553" s="155"/>
      <c r="J553" s="117"/>
      <c r="K553" s="117"/>
      <c r="L553" s="117"/>
      <c r="M553" s="183"/>
    </row>
    <row r="554" spans="1:13" s="111" customFormat="1" x14ac:dyDescent="0.25">
      <c r="A554" s="234"/>
      <c r="B554" s="155"/>
      <c r="C554" s="155"/>
      <c r="D554" s="155"/>
      <c r="E554" s="155"/>
      <c r="F554" s="155"/>
      <c r="G554" s="155"/>
      <c r="H554" s="155"/>
      <c r="I554" s="155"/>
      <c r="J554" s="117"/>
      <c r="K554" s="117"/>
      <c r="L554" s="117"/>
      <c r="M554" s="183"/>
    </row>
    <row r="555" spans="1:13" s="111" customFormat="1" x14ac:dyDescent="0.25">
      <c r="A555" s="234"/>
      <c r="B555" s="155"/>
      <c r="C555" s="155"/>
      <c r="D555" s="155"/>
      <c r="E555" s="155"/>
      <c r="F555" s="155"/>
      <c r="G555" s="155"/>
      <c r="H555" s="155"/>
      <c r="I555" s="155"/>
      <c r="J555" s="117"/>
      <c r="K555" s="117"/>
      <c r="L555" s="117"/>
      <c r="M555" s="183"/>
    </row>
    <row r="556" spans="1:13" s="111" customFormat="1" ht="57.75" customHeight="1" x14ac:dyDescent="0.25">
      <c r="A556" s="234"/>
      <c r="B556" s="155"/>
      <c r="C556" s="155"/>
      <c r="D556" s="155"/>
      <c r="E556" s="155"/>
      <c r="F556" s="155"/>
      <c r="G556" s="155"/>
      <c r="H556" s="155"/>
      <c r="I556" s="155"/>
      <c r="J556" s="175"/>
      <c r="K556" s="175"/>
      <c r="L556" s="175"/>
      <c r="M556" s="183"/>
    </row>
    <row r="557" spans="1:13" s="111" customFormat="1" x14ac:dyDescent="0.25">
      <c r="A557" s="234"/>
      <c r="B557" s="155"/>
      <c r="C557" s="155"/>
      <c r="D557" s="155"/>
      <c r="E557" s="155"/>
      <c r="F557" s="155"/>
      <c r="G557" s="155"/>
      <c r="H557" s="155"/>
      <c r="I557" s="155"/>
      <c r="J557" s="175"/>
      <c r="K557" s="175"/>
      <c r="L557" s="175"/>
      <c r="M557" s="183"/>
    </row>
    <row r="558" spans="1:13" s="111" customFormat="1" x14ac:dyDescent="0.25">
      <c r="A558" s="234"/>
      <c r="B558" s="155"/>
      <c r="C558" s="155"/>
      <c r="D558" s="155"/>
      <c r="E558" s="155"/>
      <c r="F558" s="155"/>
      <c r="G558" s="155"/>
      <c r="H558" s="155"/>
      <c r="I558" s="155"/>
      <c r="J558" s="175"/>
      <c r="K558" s="175"/>
      <c r="L558" s="175"/>
      <c r="M558" s="183"/>
    </row>
    <row r="559" spans="1:13" s="111" customFormat="1" ht="18.75" customHeight="1" x14ac:dyDescent="0.25">
      <c r="A559" s="234"/>
      <c r="B559" s="155"/>
      <c r="C559" s="155"/>
      <c r="D559" s="155"/>
      <c r="E559" s="155"/>
      <c r="F559" s="155"/>
      <c r="G559" s="155"/>
      <c r="H559" s="155"/>
      <c r="I559" s="155"/>
      <c r="J559" s="174"/>
      <c r="K559" s="138"/>
      <c r="L559" s="176"/>
      <c r="M559" s="183"/>
    </row>
    <row r="560" spans="1:13" x14ac:dyDescent="0.25">
      <c r="A560" s="300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</row>
    <row r="561" spans="1:11" x14ac:dyDescent="0.25">
      <c r="A561" s="300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</row>
    <row r="562" spans="1:11" x14ac:dyDescent="0.25">
      <c r="A562" s="300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</row>
    <row r="563" spans="1:11" x14ac:dyDescent="0.25">
      <c r="A563" s="300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</row>
    <row r="564" spans="1:11" x14ac:dyDescent="0.25">
      <c r="A564" s="300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</row>
    <row r="565" spans="1:11" x14ac:dyDescent="0.25">
      <c r="A565" s="300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</row>
    <row r="566" spans="1:11" x14ac:dyDescent="0.25">
      <c r="A566" s="300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</row>
    <row r="567" spans="1:11" x14ac:dyDescent="0.25">
      <c r="A567" s="300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</row>
    <row r="568" spans="1:11" x14ac:dyDescent="0.25">
      <c r="A568" s="300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</row>
    <row r="569" spans="1:11" x14ac:dyDescent="0.25">
      <c r="A569" s="300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</row>
    <row r="570" spans="1:11" x14ac:dyDescent="0.25">
      <c r="A570" s="300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</row>
    <row r="571" spans="1:11" x14ac:dyDescent="0.25">
      <c r="A571" s="300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</row>
    <row r="572" spans="1:11" x14ac:dyDescent="0.25">
      <c r="A572" s="300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</row>
    <row r="573" spans="1:11" x14ac:dyDescent="0.25">
      <c r="A573" s="300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</row>
    <row r="574" spans="1:11" x14ac:dyDescent="0.25">
      <c r="A574" s="300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</row>
    <row r="575" spans="1:11" x14ac:dyDescent="0.25">
      <c r="A575" s="300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</row>
    <row r="576" spans="1:11" x14ac:dyDescent="0.25">
      <c r="A576" s="300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</row>
    <row r="577" spans="1:11" x14ac:dyDescent="0.25">
      <c r="A577" s="300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</row>
    <row r="578" spans="1:11" x14ac:dyDescent="0.25">
      <c r="A578" s="300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</row>
    <row r="579" spans="1:11" x14ac:dyDescent="0.25">
      <c r="A579" s="300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</row>
    <row r="580" spans="1:11" x14ac:dyDescent="0.25">
      <c r="A580" s="300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</row>
    <row r="581" spans="1:11" x14ac:dyDescent="0.25">
      <c r="A581" s="300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</row>
    <row r="582" spans="1:11" x14ac:dyDescent="0.25">
      <c r="A582" s="300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</row>
    <row r="583" spans="1:11" x14ac:dyDescent="0.25">
      <c r="A583" s="300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</row>
    <row r="584" spans="1:11" x14ac:dyDescent="0.25">
      <c r="A584" s="300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</row>
    <row r="585" spans="1:11" x14ac:dyDescent="0.25">
      <c r="A585" s="300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</row>
    <row r="586" spans="1:11" x14ac:dyDescent="0.25">
      <c r="A586" s="300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</row>
    <row r="587" spans="1:11" x14ac:dyDescent="0.25">
      <c r="A587" s="300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</row>
    <row r="588" spans="1:11" x14ac:dyDescent="0.25">
      <c r="A588" s="300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</row>
    <row r="589" spans="1:11" x14ac:dyDescent="0.25">
      <c r="A589" s="300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</row>
  </sheetData>
  <autoFilter ref="A13:IV13">
    <filterColumn colId="3" showButton="0"/>
    <filterColumn colId="4" showButton="0"/>
    <filterColumn colId="5" showButton="0"/>
  </autoFilter>
  <mergeCells count="508">
    <mergeCell ref="D370:G370"/>
    <mergeCell ref="D240:G240"/>
    <mergeCell ref="D235:G235"/>
    <mergeCell ref="D352:G352"/>
    <mergeCell ref="D237:G237"/>
    <mergeCell ref="D239:G239"/>
    <mergeCell ref="D232:G232"/>
    <mergeCell ref="D227:G227"/>
    <mergeCell ref="D332:G332"/>
    <mergeCell ref="D164:G164"/>
    <mergeCell ref="D242:G242"/>
    <mergeCell ref="D286:G286"/>
    <mergeCell ref="D325:G325"/>
    <mergeCell ref="D323:G323"/>
    <mergeCell ref="D272:G272"/>
    <mergeCell ref="D274:G274"/>
    <mergeCell ref="D297:G297"/>
    <mergeCell ref="D299:G299"/>
    <mergeCell ref="D270:G270"/>
    <mergeCell ref="D291:G291"/>
    <mergeCell ref="D285:G285"/>
    <mergeCell ref="D168:G168"/>
    <mergeCell ref="D93:G93"/>
    <mergeCell ref="D91:G91"/>
    <mergeCell ref="M456:M457"/>
    <mergeCell ref="D316:G316"/>
    <mergeCell ref="D318:G318"/>
    <mergeCell ref="D319:G319"/>
    <mergeCell ref="D320:G320"/>
    <mergeCell ref="D427:G427"/>
    <mergeCell ref="D364:G364"/>
    <mergeCell ref="D428:G428"/>
    <mergeCell ref="D430:G430"/>
    <mergeCell ref="D395:G395"/>
    <mergeCell ref="D416:G416"/>
    <mergeCell ref="D412:G412"/>
    <mergeCell ref="D425:G425"/>
    <mergeCell ref="D438:G438"/>
    <mergeCell ref="D454:G454"/>
    <mergeCell ref="D422:G422"/>
    <mergeCell ref="D413:G413"/>
    <mergeCell ref="D418:G418"/>
    <mergeCell ref="D376:G376"/>
    <mergeCell ref="D377:G377"/>
    <mergeCell ref="D420:G420"/>
    <mergeCell ref="D260:G260"/>
    <mergeCell ref="M59:M61"/>
    <mergeCell ref="D60:G60"/>
    <mergeCell ref="D61:G61"/>
    <mergeCell ref="D137:G137"/>
    <mergeCell ref="D136:G136"/>
    <mergeCell ref="D142:G142"/>
    <mergeCell ref="D114:G114"/>
    <mergeCell ref="D120:G120"/>
    <mergeCell ref="D119:G119"/>
    <mergeCell ref="D92:G92"/>
    <mergeCell ref="D125:G125"/>
    <mergeCell ref="D127:G127"/>
    <mergeCell ref="D95:G95"/>
    <mergeCell ref="D96:G96"/>
    <mergeCell ref="D103:G103"/>
    <mergeCell ref="D105:G105"/>
    <mergeCell ref="D111:G111"/>
    <mergeCell ref="D99:G99"/>
    <mergeCell ref="D98:G98"/>
    <mergeCell ref="D104:G104"/>
    <mergeCell ref="D84:G84"/>
    <mergeCell ref="D100:G100"/>
    <mergeCell ref="D78:G78"/>
    <mergeCell ref="D79:G79"/>
    <mergeCell ref="D80:G80"/>
    <mergeCell ref="D85:G85"/>
    <mergeCell ref="D90:G90"/>
    <mergeCell ref="D83:G83"/>
    <mergeCell ref="D81:G81"/>
    <mergeCell ref="D82:G82"/>
    <mergeCell ref="D88:G88"/>
    <mergeCell ref="D89:G89"/>
    <mergeCell ref="D87:G87"/>
    <mergeCell ref="D86:G86"/>
    <mergeCell ref="D367:G367"/>
    <mergeCell ref="D368:G368"/>
    <mergeCell ref="D369:G369"/>
    <mergeCell ref="D293:G293"/>
    <mergeCell ref="D361:G361"/>
    <mergeCell ref="D292:G292"/>
    <mergeCell ref="D335:G335"/>
    <mergeCell ref="D338:G338"/>
    <mergeCell ref="D391:G391"/>
    <mergeCell ref="D362:G362"/>
    <mergeCell ref="D307:G307"/>
    <mergeCell ref="D384:G384"/>
    <mergeCell ref="D372:G372"/>
    <mergeCell ref="D324:G324"/>
    <mergeCell ref="D349:G349"/>
    <mergeCell ref="D350:G350"/>
    <mergeCell ref="D366:G366"/>
    <mergeCell ref="D375:G375"/>
    <mergeCell ref="D378:G378"/>
    <mergeCell ref="D298:G298"/>
    <mergeCell ref="D363:G363"/>
    <mergeCell ref="D360:G360"/>
    <mergeCell ref="D389:G389"/>
    <mergeCell ref="D390:G390"/>
    <mergeCell ref="D167:G167"/>
    <mergeCell ref="D112:G112"/>
    <mergeCell ref="D135:G135"/>
    <mergeCell ref="D117:G117"/>
    <mergeCell ref="D108:G108"/>
    <mergeCell ref="D160:G160"/>
    <mergeCell ref="D230:G230"/>
    <mergeCell ref="D203:G203"/>
    <mergeCell ref="D204:G204"/>
    <mergeCell ref="D205:G205"/>
    <mergeCell ref="D200:G200"/>
    <mergeCell ref="D211:G211"/>
    <mergeCell ref="D221:G221"/>
    <mergeCell ref="D169:G169"/>
    <mergeCell ref="D163:G163"/>
    <mergeCell ref="D208:G208"/>
    <mergeCell ref="D206:G206"/>
    <mergeCell ref="D219:G219"/>
    <mergeCell ref="D229:G229"/>
    <mergeCell ref="D224:G224"/>
    <mergeCell ref="D147:G147"/>
    <mergeCell ref="D172:G172"/>
    <mergeCell ref="D128:G128"/>
    <mergeCell ref="D115:G115"/>
    <mergeCell ref="D156:G156"/>
    <mergeCell ref="D267:G267"/>
    <mergeCell ref="D195:G195"/>
    <mergeCell ref="D213:G213"/>
    <mergeCell ref="D214:G214"/>
    <mergeCell ref="D215:G215"/>
    <mergeCell ref="D245:G245"/>
    <mergeCell ref="D251:G251"/>
    <mergeCell ref="D253:G253"/>
    <mergeCell ref="D254:G254"/>
    <mergeCell ref="D255:G255"/>
    <mergeCell ref="D129:G129"/>
    <mergeCell ref="D139:G139"/>
    <mergeCell ref="D116:G116"/>
    <mergeCell ref="D130:G130"/>
    <mergeCell ref="D134:G134"/>
    <mergeCell ref="D155:G155"/>
    <mergeCell ref="D152:G152"/>
    <mergeCell ref="D121:G121"/>
    <mergeCell ref="D157:G157"/>
    <mergeCell ref="D132:G132"/>
    <mergeCell ref="D162:G162"/>
    <mergeCell ref="D94:G94"/>
    <mergeCell ref="D191:G191"/>
    <mergeCell ref="O359:R359"/>
    <mergeCell ref="D357:G357"/>
    <mergeCell ref="D359:G359"/>
    <mergeCell ref="O357:R357"/>
    <mergeCell ref="D351:G351"/>
    <mergeCell ref="D354:G354"/>
    <mergeCell ref="D353:G353"/>
    <mergeCell ref="D339:G339"/>
    <mergeCell ref="M341:M346"/>
    <mergeCell ref="D341:G341"/>
    <mergeCell ref="D342:G342"/>
    <mergeCell ref="D343:G343"/>
    <mergeCell ref="D345:G345"/>
    <mergeCell ref="D344:G344"/>
    <mergeCell ref="D346:G346"/>
    <mergeCell ref="D347:G347"/>
    <mergeCell ref="D340:G340"/>
    <mergeCell ref="D348:G348"/>
    <mergeCell ref="P99:S99"/>
    <mergeCell ref="P102:S102"/>
    <mergeCell ref="D140:G140"/>
    <mergeCell ref="D358:G358"/>
    <mergeCell ref="D355:G355"/>
    <mergeCell ref="D317:G317"/>
    <mergeCell ref="D337:G337"/>
    <mergeCell ref="D261:G261"/>
    <mergeCell ref="D273:G273"/>
    <mergeCell ref="D264:G264"/>
    <mergeCell ref="D277:G277"/>
    <mergeCell ref="D262:G262"/>
    <mergeCell ref="D228:G228"/>
    <mergeCell ref="D268:G268"/>
    <mergeCell ref="D241:G241"/>
    <mergeCell ref="D233:G233"/>
    <mergeCell ref="D315:G315"/>
    <mergeCell ref="D314:G314"/>
    <mergeCell ref="D294:G294"/>
    <mergeCell ref="D236:G236"/>
    <mergeCell ref="D300:G300"/>
    <mergeCell ref="D302:G302"/>
    <mergeCell ref="D278:G278"/>
    <mergeCell ref="D275:G275"/>
    <mergeCell ref="D259:G259"/>
    <mergeCell ref="D269:G269"/>
    <mergeCell ref="D249:G249"/>
    <mergeCell ref="D265:G265"/>
    <mergeCell ref="D356:G356"/>
    <mergeCell ref="D322:G322"/>
    <mergeCell ref="D14:G14"/>
    <mergeCell ref="D27:G27"/>
    <mergeCell ref="D25:G25"/>
    <mergeCell ref="D26:G26"/>
    <mergeCell ref="D24:G24"/>
    <mergeCell ref="D40:G40"/>
    <mergeCell ref="D15:G15"/>
    <mergeCell ref="D28:G28"/>
    <mergeCell ref="D29:G29"/>
    <mergeCell ref="D35:G35"/>
    <mergeCell ref="D36:G36"/>
    <mergeCell ref="D39:G39"/>
    <mergeCell ref="D18:G18"/>
    <mergeCell ref="D19:G19"/>
    <mergeCell ref="D22:G22"/>
    <mergeCell ref="D23:G23"/>
    <mergeCell ref="D33:G33"/>
    <mergeCell ref="D32:G32"/>
    <mergeCell ref="D20:G20"/>
    <mergeCell ref="D21:G21"/>
    <mergeCell ref="D30:G30"/>
    <mergeCell ref="D31:G31"/>
    <mergeCell ref="D17:G17"/>
    <mergeCell ref="D53:G53"/>
    <mergeCell ref="D54:G54"/>
    <mergeCell ref="D74:G74"/>
    <mergeCell ref="D70:G70"/>
    <mergeCell ref="D67:G67"/>
    <mergeCell ref="D56:G56"/>
    <mergeCell ref="D66:G66"/>
    <mergeCell ref="D69:G69"/>
    <mergeCell ref="D62:G62"/>
    <mergeCell ref="D72:G72"/>
    <mergeCell ref="D73:G73"/>
    <mergeCell ref="D1:L1"/>
    <mergeCell ref="A11:K11"/>
    <mergeCell ref="D2:L2"/>
    <mergeCell ref="A8:J8"/>
    <mergeCell ref="A7:I7"/>
    <mergeCell ref="A10:L10"/>
    <mergeCell ref="C3:K3"/>
    <mergeCell ref="B4:K4"/>
    <mergeCell ref="D5:K5"/>
    <mergeCell ref="G9:L9"/>
    <mergeCell ref="D41:G41"/>
    <mergeCell ref="D34:G34"/>
    <mergeCell ref="D38:G38"/>
    <mergeCell ref="D37:G37"/>
    <mergeCell ref="D77:G77"/>
    <mergeCell ref="D42:G42"/>
    <mergeCell ref="D63:G63"/>
    <mergeCell ref="D64:G64"/>
    <mergeCell ref="D65:G65"/>
    <mergeCell ref="D57:G57"/>
    <mergeCell ref="D51:G51"/>
    <mergeCell ref="D49:G49"/>
    <mergeCell ref="D59:G59"/>
    <mergeCell ref="D58:G58"/>
    <mergeCell ref="D47:G47"/>
    <mergeCell ref="D55:G55"/>
    <mergeCell ref="D44:G44"/>
    <mergeCell ref="D50:G50"/>
    <mergeCell ref="D46:G46"/>
    <mergeCell ref="D12:G12"/>
    <mergeCell ref="D13:G13"/>
    <mergeCell ref="D517:G517"/>
    <mergeCell ref="D43:G43"/>
    <mergeCell ref="D45:G45"/>
    <mergeCell ref="D75:G75"/>
    <mergeCell ref="D76:G76"/>
    <mergeCell ref="D512:G512"/>
    <mergeCell ref="D71:G71"/>
    <mergeCell ref="D231:G231"/>
    <mergeCell ref="D509:G509"/>
    <mergeCell ref="D234:G234"/>
    <mergeCell ref="D170:G170"/>
    <mergeCell ref="D192:G192"/>
    <mergeCell ref="D184:G184"/>
    <mergeCell ref="D226:G226"/>
    <mergeCell ref="D246:G246"/>
    <mergeCell ref="D250:G250"/>
    <mergeCell ref="D263:G263"/>
    <mergeCell ref="D321:G321"/>
    <mergeCell ref="D304:G304"/>
    <mergeCell ref="D473:G473"/>
    <mergeCell ref="D247:G247"/>
    <mergeCell ref="D252:G252"/>
    <mergeCell ref="P103:S103"/>
    <mergeCell ref="D148:G148"/>
    <mergeCell ref="D149:G149"/>
    <mergeCell ref="D175:G175"/>
    <mergeCell ref="D159:G159"/>
    <mergeCell ref="D145:G145"/>
    <mergeCell ref="D153:G153"/>
    <mergeCell ref="D131:G131"/>
    <mergeCell ref="D146:G146"/>
    <mergeCell ref="D151:G151"/>
    <mergeCell ref="D113:G113"/>
    <mergeCell ref="D154:G154"/>
    <mergeCell ref="D171:G171"/>
    <mergeCell ref="D110:G110"/>
    <mergeCell ref="D109:G109"/>
    <mergeCell ref="D150:G150"/>
    <mergeCell ref="D123:G123"/>
    <mergeCell ref="D143:G143"/>
    <mergeCell ref="D126:G126"/>
    <mergeCell ref="D106:G106"/>
    <mergeCell ref="D122:G122"/>
    <mergeCell ref="D158:G158"/>
    <mergeCell ref="D141:G141"/>
    <mergeCell ref="D107:G107"/>
    <mergeCell ref="D538:G538"/>
    <mergeCell ref="D495:G495"/>
    <mergeCell ref="D524:G524"/>
    <mergeCell ref="D514:G514"/>
    <mergeCell ref="D499:G499"/>
    <mergeCell ref="D521:G521"/>
    <mergeCell ref="D516:G516"/>
    <mergeCell ref="D519:G519"/>
    <mergeCell ref="D476:G476"/>
    <mergeCell ref="D482:G482"/>
    <mergeCell ref="D486:G486"/>
    <mergeCell ref="D488:G488"/>
    <mergeCell ref="D478:G478"/>
    <mergeCell ref="D485:G485"/>
    <mergeCell ref="D479:G479"/>
    <mergeCell ref="D537:G537"/>
    <mergeCell ref="D539:G539"/>
    <mergeCell ref="D439:G439"/>
    <mergeCell ref="D441:G441"/>
    <mergeCell ref="D401:G401"/>
    <mergeCell ref="D475:G475"/>
    <mergeCell ref="D487:G487"/>
    <mergeCell ref="D522:G522"/>
    <mergeCell ref="D470:G470"/>
    <mergeCell ref="D483:G483"/>
    <mergeCell ref="D469:G469"/>
    <mergeCell ref="D457:G457"/>
    <mergeCell ref="D437:G437"/>
    <mergeCell ref="D458:G458"/>
    <mergeCell ref="D460:G460"/>
    <mergeCell ref="D465:G465"/>
    <mergeCell ref="D467:G467"/>
    <mergeCell ref="D472:G472"/>
    <mergeCell ref="D459:G459"/>
    <mergeCell ref="D461:G461"/>
    <mergeCell ref="D528:G528"/>
    <mergeCell ref="D527:G527"/>
    <mergeCell ref="D520:G520"/>
    <mergeCell ref="D490:G490"/>
    <mergeCell ref="D481:G481"/>
    <mergeCell ref="D383:G383"/>
    <mergeCell ref="D399:G399"/>
    <mergeCell ref="D396:G396"/>
    <mergeCell ref="D393:G393"/>
    <mergeCell ref="D536:G536"/>
    <mergeCell ref="D534:G534"/>
    <mergeCell ref="D535:G535"/>
    <mergeCell ref="D500:G500"/>
    <mergeCell ref="D531:G531"/>
    <mergeCell ref="D533:G533"/>
    <mergeCell ref="D532:G532"/>
    <mergeCell ref="D480:G480"/>
    <mergeCell ref="D518:G518"/>
    <mergeCell ref="D501:G501"/>
    <mergeCell ref="D494:G494"/>
    <mergeCell ref="D498:G498"/>
    <mergeCell ref="D523:G523"/>
    <mergeCell ref="D530:G530"/>
    <mergeCell ref="D529:G529"/>
    <mergeCell ref="D484:G484"/>
    <mergeCell ref="D496:G496"/>
    <mergeCell ref="D397:G397"/>
    <mergeCell ref="D466:G466"/>
    <mergeCell ref="D392:G392"/>
    <mergeCell ref="D258:G258"/>
    <mergeCell ref="D257:G257"/>
    <mergeCell ref="D256:G256"/>
    <mergeCell ref="D244:G244"/>
    <mergeCell ref="D271:G271"/>
    <mergeCell ref="D301:G301"/>
    <mergeCell ref="D290:G290"/>
    <mergeCell ref="D276:G276"/>
    <mergeCell ref="D287:G287"/>
    <mergeCell ref="D288:G288"/>
    <mergeCell ref="D289:G289"/>
    <mergeCell ref="D295:G295"/>
    <mergeCell ref="D296:G296"/>
    <mergeCell ref="D238:G238"/>
    <mergeCell ref="D97:G97"/>
    <mergeCell ref="D223:G223"/>
    <mergeCell ref="D222:G222"/>
    <mergeCell ref="D217:G217"/>
    <mergeCell ref="D193:G193"/>
    <mergeCell ref="D225:G225"/>
    <mergeCell ref="D185:G185"/>
    <mergeCell ref="D201:G201"/>
    <mergeCell ref="D196:G196"/>
    <mergeCell ref="D133:G133"/>
    <mergeCell ref="D138:G138"/>
    <mergeCell ref="D166:G166"/>
    <mergeCell ref="D180:G180"/>
    <mergeCell ref="D176:G176"/>
    <mergeCell ref="D189:G189"/>
    <mergeCell ref="D186:G186"/>
    <mergeCell ref="D179:G179"/>
    <mergeCell ref="D181:G181"/>
    <mergeCell ref="D183:G183"/>
    <mergeCell ref="D202:G202"/>
    <mergeCell ref="D102:G102"/>
    <mergeCell ref="D101:G101"/>
    <mergeCell ref="D174:G174"/>
    <mergeCell ref="M27:M30"/>
    <mergeCell ref="M94:M98"/>
    <mergeCell ref="M104:M107"/>
    <mergeCell ref="M127:M130"/>
    <mergeCell ref="M185:M187"/>
    <mergeCell ref="D515:G515"/>
    <mergeCell ref="D513:G513"/>
    <mergeCell ref="D504:G504"/>
    <mergeCell ref="D190:G190"/>
    <mergeCell ref="D511:G511"/>
    <mergeCell ref="D508:G508"/>
    <mergeCell ref="D505:G505"/>
    <mergeCell ref="D507:G507"/>
    <mergeCell ref="D429:G429"/>
    <mergeCell ref="D212:G212"/>
    <mergeCell ref="D177:G177"/>
    <mergeCell ref="D165:G165"/>
    <mergeCell ref="D118:G118"/>
    <mergeCell ref="D182:G182"/>
    <mergeCell ref="D188:G188"/>
    <mergeCell ref="D209:G209"/>
    <mergeCell ref="D434:G434"/>
    <mergeCell ref="D187:G187"/>
    <mergeCell ref="D248:G248"/>
    <mergeCell ref="M11:M13"/>
    <mergeCell ref="M277:M278"/>
    <mergeCell ref="M432:M434"/>
    <mergeCell ref="D426:G426"/>
    <mergeCell ref="D503:G503"/>
    <mergeCell ref="D161:G161"/>
    <mergeCell ref="D173:G173"/>
    <mergeCell ref="M496:M501"/>
    <mergeCell ref="D497:G497"/>
    <mergeCell ref="D197:G197"/>
    <mergeCell ref="D199:G199"/>
    <mergeCell ref="D216:G216"/>
    <mergeCell ref="D220:G220"/>
    <mergeCell ref="D207:G207"/>
    <mergeCell ref="D210:G210"/>
    <mergeCell ref="D198:G198"/>
    <mergeCell ref="D243:G243"/>
    <mergeCell ref="D218:G218"/>
    <mergeCell ref="D178:G178"/>
    <mergeCell ref="D194:G194"/>
    <mergeCell ref="D491:G491"/>
    <mergeCell ref="D419:G419"/>
    <mergeCell ref="D365:G365"/>
    <mergeCell ref="D266:G266"/>
    <mergeCell ref="M506:M508"/>
    <mergeCell ref="D506:G506"/>
    <mergeCell ref="D336:G336"/>
    <mergeCell ref="D474:G474"/>
    <mergeCell ref="D436:G436"/>
    <mergeCell ref="D492:G492"/>
    <mergeCell ref="D489:G489"/>
    <mergeCell ref="D462:G462"/>
    <mergeCell ref="D477:G477"/>
    <mergeCell ref="D471:G471"/>
    <mergeCell ref="D463:G463"/>
    <mergeCell ref="D440:G440"/>
    <mergeCell ref="D464:G464"/>
    <mergeCell ref="D456:G456"/>
    <mergeCell ref="D400:G400"/>
    <mergeCell ref="D371:G371"/>
    <mergeCell ref="D374:G374"/>
    <mergeCell ref="D373:G373"/>
    <mergeCell ref="D398:G398"/>
    <mergeCell ref="D402:G402"/>
    <mergeCell ref="D409:G409"/>
    <mergeCell ref="D424:G424"/>
    <mergeCell ref="D435:G435"/>
    <mergeCell ref="D423:G423"/>
    <mergeCell ref="M317:M318"/>
    <mergeCell ref="M327:M335"/>
    <mergeCell ref="D408:G408"/>
    <mergeCell ref="D414:G414"/>
    <mergeCell ref="D415:G415"/>
    <mergeCell ref="D433:G433"/>
    <mergeCell ref="D411:G411"/>
    <mergeCell ref="D432:G432"/>
    <mergeCell ref="D407:G407"/>
    <mergeCell ref="D333:G333"/>
    <mergeCell ref="D334:G334"/>
    <mergeCell ref="D329:G329"/>
    <mergeCell ref="D330:G330"/>
    <mergeCell ref="D331:G331"/>
    <mergeCell ref="D403:G403"/>
    <mergeCell ref="D405:G405"/>
    <mergeCell ref="D404:G404"/>
    <mergeCell ref="D406:G406"/>
    <mergeCell ref="D394:G394"/>
    <mergeCell ref="D385:G385"/>
    <mergeCell ref="D410:G410"/>
    <mergeCell ref="D431:G431"/>
    <mergeCell ref="D421:G421"/>
    <mergeCell ref="D417:G417"/>
  </mergeCells>
  <phoneticPr fontId="0" type="noConversion"/>
  <conditionalFormatting sqref="H285:H287 D285">
    <cfRule type="expression" dxfId="2386" priority="820" stopIfTrue="1">
      <formula>$F230=""</formula>
    </cfRule>
    <cfRule type="expression" dxfId="2385" priority="821" stopIfTrue="1">
      <formula>#REF!&lt;&gt;""</formula>
    </cfRule>
    <cfRule type="expression" dxfId="2384" priority="822" stopIfTrue="1">
      <formula>AND($G230="",$F230&lt;&gt;"")</formula>
    </cfRule>
  </conditionalFormatting>
  <conditionalFormatting sqref="A288">
    <cfRule type="expression" dxfId="2383" priority="823" stopIfTrue="1">
      <formula>$F230=""</formula>
    </cfRule>
    <cfRule type="expression" dxfId="2382" priority="824" stopIfTrue="1">
      <formula>#REF!&lt;&gt;""</formula>
    </cfRule>
    <cfRule type="expression" dxfId="2381" priority="825" stopIfTrue="1">
      <formula>AND($G230="",$F230&lt;&gt;"")</formula>
    </cfRule>
  </conditionalFormatting>
  <conditionalFormatting sqref="H288">
    <cfRule type="expression" dxfId="2380" priority="871" stopIfTrue="1">
      <formula>$F231=""</formula>
    </cfRule>
    <cfRule type="expression" dxfId="2379" priority="872" stopIfTrue="1">
      <formula>#REF!&lt;&gt;""</formula>
    </cfRule>
    <cfRule type="expression" dxfId="2378" priority="873" stopIfTrue="1">
      <formula>AND($G231="",$F231&lt;&gt;"")</formula>
    </cfRule>
  </conditionalFormatting>
  <conditionalFormatting sqref="D404:F404">
    <cfRule type="expression" dxfId="2377" priority="886" stopIfTrue="1">
      <formula>$F7=""</formula>
    </cfRule>
    <cfRule type="expression" dxfId="2376" priority="887" stopIfTrue="1">
      <formula>#REF!&lt;&gt;""</formula>
    </cfRule>
    <cfRule type="expression" dxfId="2375" priority="888" stopIfTrue="1">
      <formula>AND($G7="",$F7&lt;&gt;"")</formula>
    </cfRule>
  </conditionalFormatting>
  <conditionalFormatting sqref="G404:H404">
    <cfRule type="expression" dxfId="2374" priority="889" stopIfTrue="1">
      <formula>$F6=""</formula>
    </cfRule>
    <cfRule type="expression" dxfId="2373" priority="890" stopIfTrue="1">
      <formula>#REF!&lt;&gt;""</formula>
    </cfRule>
    <cfRule type="expression" dxfId="2372" priority="891" stopIfTrue="1">
      <formula>AND($G6="",$F6&lt;&gt;"")</formula>
    </cfRule>
  </conditionalFormatting>
  <conditionalFormatting sqref="H504:H505">
    <cfRule type="expression" dxfId="2371" priority="991" stopIfTrue="1">
      <formula>#REF!=""</formula>
    </cfRule>
    <cfRule type="expression" dxfId="2370" priority="992" stopIfTrue="1">
      <formula>#REF!&lt;&gt;""</formula>
    </cfRule>
    <cfRule type="expression" dxfId="2369" priority="993" stopIfTrue="1">
      <formula>AND(#REF!="",#REF!&lt;&gt;"")</formula>
    </cfRule>
  </conditionalFormatting>
  <conditionalFormatting sqref="C297 C299">
    <cfRule type="expression" dxfId="2368" priority="1046" stopIfTrue="1">
      <formula>$F231=""</formula>
    </cfRule>
    <cfRule type="expression" dxfId="2367" priority="1047" stopIfTrue="1">
      <formula>#REF!&lt;&gt;""</formula>
    </cfRule>
    <cfRule type="expression" dxfId="2366" priority="1048" stopIfTrue="1">
      <formula>AND($G231="",$F231&lt;&gt;"")</formula>
    </cfRule>
  </conditionalFormatting>
  <conditionalFormatting sqref="I296">
    <cfRule type="expression" dxfId="2365" priority="1049" stopIfTrue="1">
      <formula>$F242=""</formula>
    </cfRule>
    <cfRule type="expression" dxfId="2364" priority="1050" stopIfTrue="1">
      <formula>#REF!&lt;&gt;""</formula>
    </cfRule>
    <cfRule type="expression" dxfId="2363" priority="1051" stopIfTrue="1">
      <formula>AND($G242="",$F242&lt;&gt;"")</formula>
    </cfRule>
  </conditionalFormatting>
  <conditionalFormatting sqref="H294:H295">
    <cfRule type="expression" dxfId="2362" priority="1061" stopIfTrue="1">
      <formula>$F231=""</formula>
    </cfRule>
    <cfRule type="expression" dxfId="2361" priority="1062" stopIfTrue="1">
      <formula>#REF!&lt;&gt;""</formula>
    </cfRule>
    <cfRule type="expression" dxfId="2360" priority="1063" stopIfTrue="1">
      <formula>AND($G231="",$F231&lt;&gt;"")</formula>
    </cfRule>
  </conditionalFormatting>
  <conditionalFormatting sqref="H289:H291">
    <cfRule type="expression" dxfId="2359" priority="1082" stopIfTrue="1">
      <formula>$F229=""</formula>
    </cfRule>
    <cfRule type="expression" dxfId="2358" priority="1083" stopIfTrue="1">
      <formula>#REF!&lt;&gt;""</formula>
    </cfRule>
    <cfRule type="expression" dxfId="2357" priority="1084" stopIfTrue="1">
      <formula>AND($G229="",$F229&lt;&gt;"")</formula>
    </cfRule>
  </conditionalFormatting>
  <conditionalFormatting sqref="C288">
    <cfRule type="expression" dxfId="2356" priority="1106" stopIfTrue="1">
      <formula>$F230=""</formula>
    </cfRule>
    <cfRule type="expression" dxfId="2355" priority="1107" stopIfTrue="1">
      <formula>#REF!&lt;&gt;""</formula>
    </cfRule>
    <cfRule type="expression" dxfId="2354" priority="1108" stopIfTrue="1">
      <formula>AND($G230="",$F230&lt;&gt;"")</formula>
    </cfRule>
  </conditionalFormatting>
  <conditionalFormatting sqref="H501:H502 C500:C502 C498">
    <cfRule type="expression" dxfId="2353" priority="1133" stopIfTrue="1">
      <formula>#REF!=""</formula>
    </cfRule>
    <cfRule type="expression" dxfId="2352" priority="1134" stopIfTrue="1">
      <formula>#REF!&lt;&gt;""</formula>
    </cfRule>
    <cfRule type="expression" dxfId="2351" priority="1135" stopIfTrue="1">
      <formula>AND(#REF!="",#REF!&lt;&gt;"")</formula>
    </cfRule>
  </conditionalFormatting>
  <conditionalFormatting sqref="H299:H300">
    <cfRule type="expression" dxfId="2350" priority="1451" stopIfTrue="1">
      <formula>$F232=""</formula>
    </cfRule>
    <cfRule type="expression" dxfId="2349" priority="1452" stopIfTrue="1">
      <formula>#REF!&lt;&gt;""</formula>
    </cfRule>
    <cfRule type="expression" dxfId="2348" priority="1453" stopIfTrue="1">
      <formula>AND($G232="",$F232&lt;&gt;"")</formula>
    </cfRule>
  </conditionalFormatting>
  <conditionalFormatting sqref="C294 C299">
    <cfRule type="expression" dxfId="2347" priority="1454" stopIfTrue="1">
      <formula>$F230=""</formula>
    </cfRule>
    <cfRule type="expression" dxfId="2346" priority="1455" stopIfTrue="1">
      <formula>#REF!&lt;&gt;""</formula>
    </cfRule>
    <cfRule type="expression" dxfId="2345" priority="1456" stopIfTrue="1">
      <formula>AND($G230="",$F230&lt;&gt;"")</formula>
    </cfRule>
  </conditionalFormatting>
  <conditionalFormatting sqref="H297:H298">
    <cfRule type="expression" dxfId="2344" priority="1469" stopIfTrue="1">
      <formula>$F232=""</formula>
    </cfRule>
    <cfRule type="expression" dxfId="2343" priority="1470" stopIfTrue="1">
      <formula>#REF!&lt;&gt;""</formula>
    </cfRule>
    <cfRule type="expression" dxfId="2342" priority="1471" stopIfTrue="1">
      <formula>AND($G232="",$F232&lt;&gt;"")</formula>
    </cfRule>
  </conditionalFormatting>
  <conditionalFormatting sqref="A514">
    <cfRule type="expression" dxfId="2341" priority="1645" stopIfTrue="1">
      <formula>$F458=""</formula>
    </cfRule>
    <cfRule type="expression" dxfId="2340" priority="1646" stopIfTrue="1">
      <formula>#REF!&lt;&gt;""</formula>
    </cfRule>
    <cfRule type="expression" dxfId="2339" priority="1647" stopIfTrue="1">
      <formula>AND($G458="",$F458&lt;&gt;"")</formula>
    </cfRule>
  </conditionalFormatting>
  <conditionalFormatting sqref="I285:K286 I288:K289">
    <cfRule type="expression" dxfId="2338" priority="874" stopIfTrue="1">
      <formula>#REF!=""</formula>
    </cfRule>
    <cfRule type="expression" dxfId="2337" priority="875" stopIfTrue="1">
      <formula>#REF!&lt;&gt;""</formula>
    </cfRule>
    <cfRule type="expression" dxfId="2336" priority="876" stopIfTrue="1">
      <formula>AND(#REF!="",#REF!&lt;&gt;"")</formula>
    </cfRule>
  </conditionalFormatting>
  <conditionalFormatting sqref="I290:I293 D342 H271 D322:D323 K302">
    <cfRule type="expression" dxfId="2335" priority="1076" stopIfTrue="1">
      <formula>#REF!=""</formula>
    </cfRule>
    <cfRule type="expression" dxfId="2334" priority="1077" stopIfTrue="1">
      <formula>#REF!&lt;&gt;""</formula>
    </cfRule>
    <cfRule type="expression" dxfId="2333" priority="1078" stopIfTrue="1">
      <formula>AND(#REF!="",#REF!&lt;&gt;"")</formula>
    </cfRule>
  </conditionalFormatting>
  <conditionalFormatting sqref="I299:I300 J300:K300">
    <cfRule type="expression" dxfId="2332" priority="1439" stopIfTrue="1">
      <formula>$F242=""</formula>
    </cfRule>
    <cfRule type="expression" dxfId="2331" priority="1440" stopIfTrue="1">
      <formula>#REF!&lt;&gt;""</formula>
    </cfRule>
    <cfRule type="expression" dxfId="2330" priority="1441" stopIfTrue="1">
      <formula>AND($G242="",$F242&lt;&gt;"")</formula>
    </cfRule>
  </conditionalFormatting>
  <conditionalFormatting sqref="I297:K298">
    <cfRule type="expression" dxfId="2329" priority="1463" stopIfTrue="1">
      <formula>$F242=""</formula>
    </cfRule>
    <cfRule type="expression" dxfId="2328" priority="1464" stopIfTrue="1">
      <formula>#REF!&lt;&gt;""</formula>
    </cfRule>
    <cfRule type="expression" dxfId="2327" priority="1465" stopIfTrue="1">
      <formula>AND($G242="",$F242&lt;&gt;"")</formula>
    </cfRule>
  </conditionalFormatting>
  <conditionalFormatting sqref="I287:K287">
    <cfRule type="expression" dxfId="2326" priority="1678" stopIfTrue="1">
      <formula>$F242=""</formula>
    </cfRule>
    <cfRule type="expression" dxfId="2325" priority="1679" stopIfTrue="1">
      <formula>#REF!&lt;&gt;""</formula>
    </cfRule>
    <cfRule type="expression" dxfId="2324" priority="1680" stopIfTrue="1">
      <formula>AND($G242="",$F242&lt;&gt;"")</formula>
    </cfRule>
  </conditionalFormatting>
  <conditionalFormatting sqref="J385">
    <cfRule type="expression" dxfId="2323" priority="1706" stopIfTrue="1">
      <formula>$F12=""</formula>
    </cfRule>
    <cfRule type="expression" dxfId="2322" priority="1707" stopIfTrue="1">
      <formula>#REF!&lt;&gt;""</formula>
    </cfRule>
    <cfRule type="expression" dxfId="2321" priority="1708" stopIfTrue="1">
      <formula>AND($G12="",$F12&lt;&gt;"")</formula>
    </cfRule>
  </conditionalFormatting>
  <conditionalFormatting sqref="D304 D308:D309">
    <cfRule type="expression" dxfId="2320" priority="2128" stopIfTrue="1">
      <formula>$F234=""</formula>
    </cfRule>
    <cfRule type="expression" dxfId="2319" priority="2129" stopIfTrue="1">
      <formula>#REF!&lt;&gt;""</formula>
    </cfRule>
    <cfRule type="expression" dxfId="2318" priority="2130" stopIfTrue="1">
      <formula>AND($G234="",$F234&lt;&gt;"")</formula>
    </cfRule>
  </conditionalFormatting>
  <conditionalFormatting sqref="H304:H305">
    <cfRule type="expression" dxfId="2317" priority="2131" stopIfTrue="1">
      <formula>$F232=""</formula>
    </cfRule>
    <cfRule type="expression" dxfId="2316" priority="2132" stopIfTrue="1">
      <formula>#REF!&lt;&gt;""</formula>
    </cfRule>
    <cfRule type="expression" dxfId="2315" priority="2133" stopIfTrue="1">
      <formula>AND($G232="",$F232&lt;&gt;"")</formula>
    </cfRule>
  </conditionalFormatting>
  <conditionalFormatting sqref="I304:K305">
    <cfRule type="expression" dxfId="2314" priority="2134" stopIfTrue="1">
      <formula>$F242=""</formula>
    </cfRule>
    <cfRule type="expression" dxfId="2313" priority="2135" stopIfTrue="1">
      <formula>#REF!&lt;&gt;""</formula>
    </cfRule>
    <cfRule type="expression" dxfId="2312" priority="2136" stopIfTrue="1">
      <formula>AND($G242="",$F242&lt;&gt;"")</formula>
    </cfRule>
  </conditionalFormatting>
  <conditionalFormatting sqref="H321">
    <cfRule type="expression" dxfId="2311" priority="4126" stopIfTrue="1">
      <formula>$F233=""</formula>
    </cfRule>
    <cfRule type="expression" dxfId="2310" priority="4127" stopIfTrue="1">
      <formula>#REF!&lt;&gt;""</formula>
    </cfRule>
    <cfRule type="expression" dxfId="2309" priority="4128" stopIfTrue="1">
      <formula>AND($G233="",$F233&lt;&gt;"")</formula>
    </cfRule>
  </conditionalFormatting>
  <conditionalFormatting sqref="I321:K321">
    <cfRule type="expression" dxfId="2308" priority="4132" stopIfTrue="1">
      <formula>$F243=""</formula>
    </cfRule>
    <cfRule type="expression" dxfId="2307" priority="4133" stopIfTrue="1">
      <formula>#REF!&lt;&gt;""</formula>
    </cfRule>
    <cfRule type="expression" dxfId="2306" priority="4134" stopIfTrue="1">
      <formula>AND($G243="",$F243&lt;&gt;"")</formula>
    </cfRule>
  </conditionalFormatting>
  <conditionalFormatting sqref="D310 D312:D313 H325:H328">
    <cfRule type="expression" dxfId="2305" priority="4135" stopIfTrue="1">
      <formula>$F219=""</formula>
    </cfRule>
    <cfRule type="expression" dxfId="2304" priority="4136" stopIfTrue="1">
      <formula>#REF!&lt;&gt;""</formula>
    </cfRule>
    <cfRule type="expression" dxfId="2303" priority="4137" stopIfTrue="1">
      <formula>AND($G219="",$F219&lt;&gt;"")</formula>
    </cfRule>
  </conditionalFormatting>
  <conditionalFormatting sqref="I325:I328 J326:K328">
    <cfRule type="expression" dxfId="2302" priority="4138" stopIfTrue="1">
      <formula>$F244=""</formula>
    </cfRule>
    <cfRule type="expression" dxfId="2301" priority="4139" stopIfTrue="1">
      <formula>#REF!&lt;&gt;""</formula>
    </cfRule>
    <cfRule type="expression" dxfId="2300" priority="4140" stopIfTrue="1">
      <formula>AND($G244="",$F244&lt;&gt;"")</formula>
    </cfRule>
  </conditionalFormatting>
  <conditionalFormatting sqref="H322">
    <cfRule type="expression" dxfId="2299" priority="4141" stopIfTrue="1">
      <formula>$F233=""</formula>
    </cfRule>
    <cfRule type="expression" dxfId="2298" priority="4142" stopIfTrue="1">
      <formula>#REF!&lt;&gt;""</formula>
    </cfRule>
    <cfRule type="expression" dxfId="2297" priority="4143" stopIfTrue="1">
      <formula>AND($G233="",$F233&lt;&gt;"")</formula>
    </cfRule>
  </conditionalFormatting>
  <conditionalFormatting sqref="H323:H324">
    <cfRule type="expression" dxfId="2296" priority="4144" stopIfTrue="1">
      <formula>$F234=""</formula>
    </cfRule>
    <cfRule type="expression" dxfId="2295" priority="4145" stopIfTrue="1">
      <formula>#REF!&lt;&gt;""</formula>
    </cfRule>
    <cfRule type="expression" dxfId="2294" priority="4146" stopIfTrue="1">
      <formula>AND($G234="",$F234&lt;&gt;"")</formula>
    </cfRule>
  </conditionalFormatting>
  <conditionalFormatting sqref="I322:K322">
    <cfRule type="expression" dxfId="2293" priority="4147" stopIfTrue="1">
      <formula>$F243=""</formula>
    </cfRule>
    <cfRule type="expression" dxfId="2292" priority="4148" stopIfTrue="1">
      <formula>#REF!&lt;&gt;""</formula>
    </cfRule>
    <cfRule type="expression" dxfId="2291" priority="4149" stopIfTrue="1">
      <formula>AND($G243="",$F243&lt;&gt;"")</formula>
    </cfRule>
  </conditionalFormatting>
  <conditionalFormatting sqref="I323:K324">
    <cfRule type="expression" dxfId="2290" priority="4150" stopIfTrue="1">
      <formula>$F244=""</formula>
    </cfRule>
    <cfRule type="expression" dxfId="2289" priority="4151" stopIfTrue="1">
      <formula>#REF!&lt;&gt;""</formula>
    </cfRule>
    <cfRule type="expression" dxfId="2288" priority="4152" stopIfTrue="1">
      <formula>AND($G244="",$F244&lt;&gt;"")</formula>
    </cfRule>
  </conditionalFormatting>
  <conditionalFormatting sqref="I372">
    <cfRule type="expression" dxfId="2287" priority="718" stopIfTrue="1">
      <formula>#REF!&lt;&gt;""</formula>
    </cfRule>
    <cfRule type="expression" dxfId="2286" priority="719" stopIfTrue="1">
      <formula>AND($G6="",$F6&lt;&gt;"")</formula>
    </cfRule>
  </conditionalFormatting>
  <conditionalFormatting sqref="H303">
    <cfRule type="expression" dxfId="2285" priority="2143" stopIfTrue="1">
      <formula>$F233=""</formula>
    </cfRule>
    <cfRule type="expression" dxfId="2284" priority="2144" stopIfTrue="1">
      <formula>#REF!&lt;&gt;""</formula>
    </cfRule>
    <cfRule type="expression" dxfId="2283" priority="2145" stopIfTrue="1">
      <formula>AND($G233="",$F233&lt;&gt;"")</formula>
    </cfRule>
  </conditionalFormatting>
  <conditionalFormatting sqref="I303:K303">
    <cfRule type="expression" dxfId="2282" priority="2149" stopIfTrue="1">
      <formula>$F243=""</formula>
    </cfRule>
    <cfRule type="expression" dxfId="2281" priority="2150" stopIfTrue="1">
      <formula>#REF!&lt;&gt;""</formula>
    </cfRule>
    <cfRule type="expression" dxfId="2280" priority="2151" stopIfTrue="1">
      <formula>AND($G243="",$F243&lt;&gt;"")</formula>
    </cfRule>
  </conditionalFormatting>
  <conditionalFormatting sqref="K296">
    <cfRule type="expression" dxfId="2279" priority="5529" stopIfTrue="1">
      <formula>$F239=""</formula>
    </cfRule>
    <cfRule type="expression" dxfId="2278" priority="5530" stopIfTrue="1">
      <formula>#REF!&lt;&gt;""</formula>
    </cfRule>
    <cfRule type="expression" dxfId="2277" priority="5531" stopIfTrue="1">
      <formula>AND($G239="",$F239&lt;&gt;"")</formula>
    </cfRule>
  </conditionalFormatting>
  <conditionalFormatting sqref="A395">
    <cfRule type="expression" dxfId="2276" priority="5532" stopIfTrue="1">
      <formula>$E234=""</formula>
    </cfRule>
    <cfRule type="expression" dxfId="2275" priority="5533" stopIfTrue="1">
      <formula>#REF!&lt;&gt;""</formula>
    </cfRule>
    <cfRule type="expression" dxfId="2274" priority="5534" stopIfTrue="1">
      <formula>AND($F234="",$E234&lt;&gt;"")</formula>
    </cfRule>
  </conditionalFormatting>
  <conditionalFormatting sqref="H314:H315">
    <cfRule type="expression" dxfId="2273" priority="4123" stopIfTrue="1">
      <formula>$F233=""</formula>
    </cfRule>
    <cfRule type="expression" dxfId="2272" priority="4124" stopIfTrue="1">
      <formula>#REF!&lt;&gt;""</formula>
    </cfRule>
    <cfRule type="expression" dxfId="2271" priority="4125" stopIfTrue="1">
      <formula>AND($G233="",$F233&lt;&gt;"")</formula>
    </cfRule>
  </conditionalFormatting>
  <conditionalFormatting sqref="D306 I314:K315">
    <cfRule type="expression" dxfId="2270" priority="4129" stopIfTrue="1">
      <formula>$F235=""</formula>
    </cfRule>
    <cfRule type="expression" dxfId="2269" priority="4130" stopIfTrue="1">
      <formula>#REF!&lt;&gt;""</formula>
    </cfRule>
    <cfRule type="expression" dxfId="2268" priority="4131" stopIfTrue="1">
      <formula>AND($G235="",$F235&lt;&gt;"")</formula>
    </cfRule>
  </conditionalFormatting>
  <conditionalFormatting sqref="C304">
    <cfRule type="expression" dxfId="2267" priority="6341" stopIfTrue="1">
      <formula>$F233=""</formula>
    </cfRule>
    <cfRule type="expression" dxfId="2266" priority="6342" stopIfTrue="1">
      <formula>#REF!&lt;&gt;""</formula>
    </cfRule>
    <cfRule type="expression" dxfId="2265" priority="6343" stopIfTrue="1">
      <formula>AND($G233="",$F233&lt;&gt;"")</formula>
    </cfRule>
  </conditionalFormatting>
  <conditionalFormatting sqref="D325:D328">
    <cfRule type="expression" dxfId="2264" priority="6359" stopIfTrue="1">
      <formula>$F242=""</formula>
    </cfRule>
    <cfRule type="expression" dxfId="2263" priority="6360" stopIfTrue="1">
      <formula>#REF!&lt;&gt;""</formula>
    </cfRule>
    <cfRule type="expression" dxfId="2262" priority="6361" stopIfTrue="1">
      <formula>AND($G242="",$F242&lt;&gt;"")</formula>
    </cfRule>
  </conditionalFormatting>
  <conditionalFormatting sqref="J550:L550 H511:H513 C511:C512">
    <cfRule type="expression" dxfId="2261" priority="901" stopIfTrue="1">
      <formula>#REF!=""</formula>
    </cfRule>
    <cfRule type="expression" dxfId="2260" priority="902" stopIfTrue="1">
      <formula>#REF!&lt;&gt;""</formula>
    </cfRule>
    <cfRule type="expression" dxfId="2259" priority="903" stopIfTrue="1">
      <formula>AND(#REF!="",#REF!&lt;&gt;"")</formula>
    </cfRule>
  </conditionalFormatting>
  <conditionalFormatting sqref="J549:L549">
    <cfRule type="expression" dxfId="2258" priority="904" stopIfTrue="1">
      <formula>#REF!=""</formula>
    </cfRule>
    <cfRule type="expression" dxfId="2257" priority="905" stopIfTrue="1">
      <formula>#REF!&lt;&gt;""</formula>
    </cfRule>
    <cfRule type="expression" dxfId="2256" priority="906" stopIfTrue="1">
      <formula>AND(#REF!="",#REF!&lt;&gt;"")</formula>
    </cfRule>
  </conditionalFormatting>
  <conditionalFormatting sqref="J553:L554 I276:K276 I271:K271">
    <cfRule type="expression" dxfId="2255" priority="907" stopIfTrue="1">
      <formula>#REF!=""</formula>
    </cfRule>
    <cfRule type="expression" dxfId="2254" priority="908" stopIfTrue="1">
      <formula>#REF!&lt;&gt;""</formula>
    </cfRule>
    <cfRule type="expression" dxfId="2253" priority="909" stopIfTrue="1">
      <formula>AND(#REF!="",#REF!&lt;&gt;"")</formula>
    </cfRule>
  </conditionalFormatting>
  <conditionalFormatting sqref="J556:L558 L540 K531 K539:K540 K524">
    <cfRule type="expression" dxfId="2252" priority="910" stopIfTrue="1">
      <formula>#REF!=""</formula>
    </cfRule>
    <cfRule type="expression" dxfId="2251" priority="911" stopIfTrue="1">
      <formula>#REF!&lt;&gt;""</formula>
    </cfRule>
    <cfRule type="expression" dxfId="2250" priority="912" stopIfTrue="1">
      <formula>AND(#REF!="",#REF!&lt;&gt;"")</formula>
    </cfRule>
  </conditionalFormatting>
  <conditionalFormatting sqref="J559 J542:J547">
    <cfRule type="expression" dxfId="2249" priority="913" stopIfTrue="1">
      <formula>#REF!=""</formula>
    </cfRule>
    <cfRule type="expression" dxfId="2248" priority="914" stopIfTrue="1">
      <formula>#REF!&lt;&gt;""</formula>
    </cfRule>
    <cfRule type="expression" dxfId="2247" priority="915" stopIfTrue="1">
      <formula>AND(#REF!="",#REF!&lt;&gt;"")</formula>
    </cfRule>
  </conditionalFormatting>
  <conditionalFormatting sqref="J551">
    <cfRule type="expression" dxfId="2246" priority="916" stopIfTrue="1">
      <formula>#REF!=""</formula>
    </cfRule>
    <cfRule type="expression" dxfId="2245" priority="917" stopIfTrue="1">
      <formula>#REF!&lt;&gt;""</formula>
    </cfRule>
    <cfRule type="expression" dxfId="2244" priority="918" stopIfTrue="1">
      <formula>AND(#REF!="",#REF!&lt;&gt;"")</formula>
    </cfRule>
  </conditionalFormatting>
  <conditionalFormatting sqref="J552 A126 D114:E115 A120 A122 N99:Q103 T99:T103 B68:C68 E68 B67:E67 J118:K118 H78:H80 A78:C78 H87:H112 B87:E103 B108:E112 B104:C107 H18 A25 C39:C55 H39:H68 B56:D66 I87:K89 I108:K110 I92:K93 K103 J139 I103 K65:K66 J141 I59:K61 I56:I66 J56:K64 J285:K289 J130 J120:J125 J43 B304:B306 J290:J293 J296 J299 J302:J306 J308:J336 I173:K173 J267 J264 J236 J270:J275 J250 J248 I188:K205 A234 K356 B285:B302 A245:A246 K84:K86 J256 J252">
    <cfRule type="expression" dxfId="2243" priority="919" stopIfTrue="1">
      <formula>#REF!=""</formula>
    </cfRule>
    <cfRule type="expression" dxfId="2242" priority="920" stopIfTrue="1">
      <formula>#REF!&lt;&gt;""</formula>
    </cfRule>
    <cfRule type="expression" dxfId="2241" priority="921" stopIfTrue="1">
      <formula>AND(#REF!="",#REF!&lt;&gt;"")</formula>
    </cfRule>
  </conditionalFormatting>
  <conditionalFormatting sqref="J427:K427">
    <cfRule type="expression" dxfId="2240" priority="925" stopIfTrue="1">
      <formula>#REF!=""</formula>
    </cfRule>
    <cfRule type="expression" dxfId="2239" priority="926" stopIfTrue="1">
      <formula>#REF!&lt;&gt;""</formula>
    </cfRule>
    <cfRule type="expression" dxfId="2238" priority="927" stopIfTrue="1">
      <formula>AND(#REF!="",#REF!&lt;&gt;"")</formula>
    </cfRule>
  </conditionalFormatting>
  <conditionalFormatting sqref="J548:L548">
    <cfRule type="expression" dxfId="2237" priority="928" stopIfTrue="1">
      <formula>#REF!=""</formula>
    </cfRule>
    <cfRule type="expression" dxfId="2236" priority="929" stopIfTrue="1">
      <formula>#REF!&lt;&gt;""</formula>
    </cfRule>
    <cfRule type="expression" dxfId="2235" priority="930" stopIfTrue="1">
      <formula>AND(#REF!="",#REF!&lt;&gt;"")</formula>
    </cfRule>
  </conditionalFormatting>
  <conditionalFormatting sqref="J555:L555">
    <cfRule type="expression" dxfId="2234" priority="931" stopIfTrue="1">
      <formula>#REF!=""</formula>
    </cfRule>
    <cfRule type="expression" dxfId="2233" priority="932" stopIfTrue="1">
      <formula>#REF!&lt;&gt;""</formula>
    </cfRule>
    <cfRule type="expression" dxfId="2232" priority="933" stopIfTrue="1">
      <formula>AND(#REF!="",#REF!&lt;&gt;"")</formula>
    </cfRule>
  </conditionalFormatting>
  <conditionalFormatting sqref="J524 J539:J540 J531">
    <cfRule type="expression" dxfId="2231" priority="934" stopIfTrue="1">
      <formula>#REF!=""</formula>
    </cfRule>
    <cfRule type="expression" dxfId="2230" priority="935" stopIfTrue="1">
      <formula>#REF!&lt;&gt;""</formula>
    </cfRule>
    <cfRule type="expression" dxfId="2229" priority="936" stopIfTrue="1">
      <formula>AND(#REF!="",#REF!&lt;&gt;"")</formula>
    </cfRule>
  </conditionalFormatting>
  <conditionalFormatting sqref="J516">
    <cfRule type="expression" dxfId="2228" priority="937" stopIfTrue="1">
      <formula>#REF!=""</formula>
    </cfRule>
    <cfRule type="expression" dxfId="2227" priority="938" stopIfTrue="1">
      <formula>#REF!&lt;&gt;""</formula>
    </cfRule>
    <cfRule type="expression" dxfId="2226" priority="939" stopIfTrue="1">
      <formula>AND(#REF!="",#REF!&lt;&gt;"")</formula>
    </cfRule>
  </conditionalFormatting>
  <conditionalFormatting sqref="J508 J499 J501">
    <cfRule type="expression" dxfId="2225" priority="978" stopIfTrue="1">
      <formula>#REF!=""</formula>
    </cfRule>
    <cfRule type="expression" dxfId="2224" priority="979" stopIfTrue="1">
      <formula>#REF!&lt;&gt;""</formula>
    </cfRule>
    <cfRule type="expression" dxfId="2223" priority="980" stopIfTrue="1">
      <formula>AND(#REF!="",#REF!&lt;&gt;"")</formula>
    </cfRule>
  </conditionalFormatting>
  <conditionalFormatting sqref="M494:M496">
    <cfRule type="expression" dxfId="2222" priority="1009" stopIfTrue="1">
      <formula>#REF!=""</formula>
    </cfRule>
    <cfRule type="expression" dxfId="2221" priority="1010" stopIfTrue="1">
      <formula>#REF!&lt;&gt;""</formula>
    </cfRule>
    <cfRule type="expression" dxfId="2220" priority="1011" stopIfTrue="1">
      <formula>AND(#REF!="",#REF!&lt;&gt;"")</formula>
    </cfRule>
  </conditionalFormatting>
  <conditionalFormatting sqref="B511:B513 B508 B475:B478 B498 B500:B506 B404 B442:C453">
    <cfRule type="expression" dxfId="2219" priority="940" stopIfTrue="1">
      <formula>#REF!=""</formula>
    </cfRule>
    <cfRule type="expression" dxfId="2218" priority="941" stopIfTrue="1">
      <formula>#REF!&lt;&gt;""</formula>
    </cfRule>
    <cfRule type="expression" dxfId="2217" priority="942" stopIfTrue="1">
      <formula>AND(#REF!="",#REF!&lt;&gt;"")</formula>
    </cfRule>
  </conditionalFormatting>
  <conditionalFormatting sqref="A456:A457 H411 A412 A425 A430 H405:H409 A427 A434 A438 A441 A467 A206:A208 A217:A218 A224:A225 D259:G284 A286:A287 D442:G453">
    <cfRule type="expression" dxfId="2216" priority="981" stopIfTrue="1">
      <formula>#REF!&lt;&gt;""</formula>
    </cfRule>
  </conditionalFormatting>
  <conditionalFormatting sqref="C513">
    <cfRule type="expression" dxfId="2215" priority="982" stopIfTrue="1">
      <formula>#REF!=""</formula>
    </cfRule>
    <cfRule type="expression" dxfId="2214" priority="983" stopIfTrue="1">
      <formula>#REF!&lt;&gt;""</formula>
    </cfRule>
    <cfRule type="expression" dxfId="2213" priority="984" stopIfTrue="1">
      <formula>AND(#REF!="",#REF!&lt;&gt;"")</formula>
    </cfRule>
  </conditionalFormatting>
  <conditionalFormatting sqref="A383 A273 J238 A362 A352 J359 A354 J356:K356">
    <cfRule type="expression" dxfId="2212" priority="985" stopIfTrue="1">
      <formula>#REF!=""</formula>
    </cfRule>
    <cfRule type="expression" dxfId="2211" priority="986" stopIfTrue="1">
      <formula>#REF!&lt;&gt;""</formula>
    </cfRule>
    <cfRule type="expression" dxfId="2210" priority="987" stopIfTrue="1">
      <formula>AND(#REF!="",#REF!&lt;&gt;"")</formula>
    </cfRule>
  </conditionalFormatting>
  <conditionalFormatting sqref="A383">
    <cfRule type="expression" dxfId="2209" priority="1015" stopIfTrue="1">
      <formula>#REF!=""</formula>
    </cfRule>
    <cfRule type="expression" dxfId="2208" priority="1016" stopIfTrue="1">
      <formula>#REF!&lt;&gt;""</formula>
    </cfRule>
    <cfRule type="expression" dxfId="2207" priority="1017" stopIfTrue="1">
      <formula>AND(#REF!="",#REF!&lt;&gt;"")</formula>
    </cfRule>
  </conditionalFormatting>
  <conditionalFormatting sqref="A506 A503">
    <cfRule type="expression" dxfId="2206" priority="1043" stopIfTrue="1">
      <formula>#REF!=""</formula>
    </cfRule>
    <cfRule type="expression" dxfId="2205" priority="1044" stopIfTrue="1">
      <formula>#REF!&lt;&gt;""</formula>
    </cfRule>
    <cfRule type="expression" dxfId="2204" priority="1045" stopIfTrue="1">
      <formula>AND(#REF!="",#REF!&lt;&gt;"")</formula>
    </cfRule>
  </conditionalFormatting>
  <conditionalFormatting sqref="D519:D520 D508 D514 D516 D503:D506">
    <cfRule type="expression" dxfId="2203" priority="1886" stopIfTrue="1">
      <formula>#REF!=""</formula>
    </cfRule>
    <cfRule type="expression" dxfId="2202" priority="1887" stopIfTrue="1">
      <formula>#REF!&lt;&gt;""</formula>
    </cfRule>
    <cfRule type="expression" dxfId="2201" priority="1888" stopIfTrue="1">
      <formula>AND(#REF!="",#REF!&lt;&gt;"")</formula>
    </cfRule>
  </conditionalFormatting>
  <conditionalFormatting sqref="J492">
    <cfRule type="expression" dxfId="2200" priority="943" stopIfTrue="1">
      <formula>#REF!=""</formula>
    </cfRule>
    <cfRule type="expression" dxfId="2199" priority="944" stopIfTrue="1">
      <formula>#REF!&lt;&gt;""</formula>
    </cfRule>
    <cfRule type="expression" dxfId="2198" priority="945" stopIfTrue="1">
      <formula>AND(#REF!="",#REF!&lt;&gt;"")</formula>
    </cfRule>
  </conditionalFormatting>
  <conditionalFormatting sqref="J491">
    <cfRule type="expression" dxfId="2197" priority="1012" stopIfTrue="1">
      <formula>#REF!=""</formula>
    </cfRule>
    <cfRule type="expression" dxfId="2196" priority="1013" stopIfTrue="1">
      <formula>#REF!&lt;&gt;""</formula>
    </cfRule>
    <cfRule type="expression" dxfId="2195" priority="1014" stopIfTrue="1">
      <formula>AND(#REF!="",#REF!&lt;&gt;"")</formula>
    </cfRule>
  </conditionalFormatting>
  <conditionalFormatting sqref="J450:J453 J448 J484:K484">
    <cfRule type="expression" dxfId="2194" priority="1097" stopIfTrue="1">
      <formula>#REF!=""</formula>
    </cfRule>
    <cfRule type="expression" dxfId="2193" priority="1098" stopIfTrue="1">
      <formula>#REF!&lt;&gt;""</formula>
    </cfRule>
    <cfRule type="expression" dxfId="2192" priority="1099" stopIfTrue="1">
      <formula>AND(#REF!="",#REF!&lt;&gt;"")</formula>
    </cfRule>
  </conditionalFormatting>
  <conditionalFormatting sqref="J478">
    <cfRule type="expression" dxfId="2191" priority="1019" stopIfTrue="1">
      <formula>#REF!=""</formula>
    </cfRule>
    <cfRule type="expression" dxfId="2190" priority="1020" stopIfTrue="1">
      <formula>#REF!&lt;&gt;""</formula>
    </cfRule>
    <cfRule type="expression" dxfId="2189" priority="1021" stopIfTrue="1">
      <formula>AND(#REF!="",#REF!&lt;&gt;"")</formula>
    </cfRule>
  </conditionalFormatting>
  <conditionalFormatting sqref="J460">
    <cfRule type="expression" dxfId="2188" priority="1034" stopIfTrue="1">
      <formula>#REF!=""</formula>
    </cfRule>
    <cfRule type="expression" dxfId="2187" priority="1035" stopIfTrue="1">
      <formula>#REF!&lt;&gt;""</formula>
    </cfRule>
    <cfRule type="expression" dxfId="2186" priority="1036" stopIfTrue="1">
      <formula>AND(#REF!="",#REF!&lt;&gt;"")</formula>
    </cfRule>
  </conditionalFormatting>
  <conditionalFormatting sqref="M454:M455">
    <cfRule type="expression" dxfId="2185" priority="963" stopIfTrue="1">
      <formula>#REF!=""</formula>
    </cfRule>
    <cfRule type="expression" dxfId="2184" priority="964" stopIfTrue="1">
      <formula>#REF!&lt;&gt;""</formula>
    </cfRule>
    <cfRule type="expression" dxfId="2183" priority="965" stopIfTrue="1">
      <formula>AND(#REF!="",#REF!&lt;&gt;"")</formula>
    </cfRule>
  </conditionalFormatting>
  <conditionalFormatting sqref="A458">
    <cfRule type="expression" dxfId="2182" priority="1885" stopIfTrue="1">
      <formula>#REF!&lt;&gt;""</formula>
    </cfRule>
  </conditionalFormatting>
  <conditionalFormatting sqref="J434">
    <cfRule type="expression" dxfId="2181" priority="1139" stopIfTrue="1">
      <formula>#REF!=""</formula>
    </cfRule>
    <cfRule type="expression" dxfId="2180" priority="1140" stopIfTrue="1">
      <formula>#REF!&lt;&gt;""</formula>
    </cfRule>
    <cfRule type="expression" dxfId="2179" priority="1141" stopIfTrue="1">
      <formula>AND(#REF!="",#REF!&lt;&gt;"")</formula>
    </cfRule>
  </conditionalFormatting>
  <conditionalFormatting sqref="A432">
    <cfRule type="expression" dxfId="2178" priority="1388" stopIfTrue="1">
      <formula>#REF!=""</formula>
    </cfRule>
  </conditionalFormatting>
  <conditionalFormatting sqref="J430">
    <cfRule type="expression" dxfId="2177" priority="1160" stopIfTrue="1">
      <formula>#REF!=""</formula>
    </cfRule>
    <cfRule type="expression" dxfId="2176" priority="1161" stopIfTrue="1">
      <formula>#REF!&lt;&gt;""</formula>
    </cfRule>
    <cfRule type="expression" dxfId="2175" priority="1162" stopIfTrue="1">
      <formula>AND(#REF!="",#REF!&lt;&gt;"")</formula>
    </cfRule>
  </conditionalFormatting>
  <conditionalFormatting sqref="D407:D411">
    <cfRule type="expression" dxfId="2174" priority="1154" stopIfTrue="1">
      <formula>#REF!=""</formula>
    </cfRule>
    <cfRule type="expression" dxfId="2173" priority="1155" stopIfTrue="1">
      <formula>#REF!&lt;&gt;""</formula>
    </cfRule>
    <cfRule type="expression" dxfId="2172" priority="1156" stopIfTrue="1">
      <formula>AND(#REF!="",#REF!&lt;&gt;"")</formula>
    </cfRule>
  </conditionalFormatting>
  <conditionalFormatting sqref="J419:K419">
    <cfRule type="expression" dxfId="2171" priority="1211" stopIfTrue="1">
      <formula>#REF!=""</formula>
    </cfRule>
    <cfRule type="expression" dxfId="2170" priority="1212" stopIfTrue="1">
      <formula>#REF!&lt;&gt;""</formula>
    </cfRule>
    <cfRule type="expression" dxfId="2169" priority="1213" stopIfTrue="1">
      <formula>AND(#REF!="",#REF!&lt;&gt;"")</formula>
    </cfRule>
  </conditionalFormatting>
  <conditionalFormatting sqref="J410 J417:K417 J415:K415">
    <cfRule type="expression" dxfId="2168" priority="1208" stopIfTrue="1">
      <formula>#REF!=""</formula>
    </cfRule>
    <cfRule type="expression" dxfId="2167" priority="1209" stopIfTrue="1">
      <formula>#REF!&lt;&gt;""</formula>
    </cfRule>
    <cfRule type="expression" dxfId="2166" priority="1210" stopIfTrue="1">
      <formula>AND(#REF!="",#REF!&lt;&gt;"")</formula>
    </cfRule>
  </conditionalFormatting>
  <conditionalFormatting sqref="A401">
    <cfRule type="expression" dxfId="2165" priority="676" stopIfTrue="1">
      <formula>#REF!=""</formula>
    </cfRule>
    <cfRule type="expression" dxfId="2164" priority="677" stopIfTrue="1">
      <formula>#REF!&lt;&gt;""</formula>
    </cfRule>
    <cfRule type="expression" dxfId="2163" priority="678" stopIfTrue="1">
      <formula>AND(#REF!="",#REF!&lt;&gt;"")</formula>
    </cfRule>
  </conditionalFormatting>
  <conditionalFormatting sqref="A535 A406 A381">
    <cfRule type="expression" dxfId="2162" priority="4417" stopIfTrue="1">
      <formula>#REF!=""</formula>
    </cfRule>
    <cfRule type="expression" dxfId="2161" priority="4418" stopIfTrue="1">
      <formula>#REF!&lt;&gt;""</formula>
    </cfRule>
    <cfRule type="expression" dxfId="2160" priority="4419" stopIfTrue="1">
      <formula>AND(#REF!="",#REF!&lt;&gt;"")</formula>
    </cfRule>
  </conditionalFormatting>
  <conditionalFormatting sqref="A422 A442:A448">
    <cfRule type="expression" dxfId="2159" priority="1313" stopIfTrue="1">
      <formula>#REF!=""</formula>
    </cfRule>
    <cfRule type="expression" dxfId="2158" priority="1314" stopIfTrue="1">
      <formula>#REF!&lt;&gt;""</formula>
    </cfRule>
    <cfRule type="expression" dxfId="2157" priority="1315" stopIfTrue="1">
      <formula>AND(#REF!="",#REF!&lt;&gt;"")</formula>
    </cfRule>
  </conditionalFormatting>
  <conditionalFormatting sqref="J403 J399">
    <cfRule type="expression" dxfId="2156" priority="1244" stopIfTrue="1">
      <formula>#REF!=""</formula>
    </cfRule>
    <cfRule type="expression" dxfId="2155" priority="1245" stopIfTrue="1">
      <formula>#REF!&lt;&gt;""</formula>
    </cfRule>
    <cfRule type="expression" dxfId="2154" priority="1246" stopIfTrue="1">
      <formula>AND(#REF!="",#REF!&lt;&gt;"")</formula>
    </cfRule>
  </conditionalFormatting>
  <conditionalFormatting sqref="A397">
    <cfRule type="expression" dxfId="2153" priority="1385" stopIfTrue="1">
      <formula>#REF!=""</formula>
    </cfRule>
    <cfRule type="expression" dxfId="2152" priority="1386" stopIfTrue="1">
      <formula>#REF!&lt;&gt;""</formula>
    </cfRule>
    <cfRule type="expression" dxfId="2151" priority="1387" stopIfTrue="1">
      <formula>AND(#REF!="",#REF!&lt;&gt;"")</formula>
    </cfRule>
  </conditionalFormatting>
  <conditionalFormatting sqref="A370">
    <cfRule type="expression" dxfId="2150" priority="1943" stopIfTrue="1">
      <formula>#REF!=""</formula>
    </cfRule>
    <cfRule type="expression" dxfId="2149" priority="1944" stopIfTrue="1">
      <formula>#REF!&lt;&gt;""</formula>
    </cfRule>
    <cfRule type="expression" dxfId="2148" priority="1945" stopIfTrue="1">
      <formula>AND(#REF!="",#REF!&lt;&gt;"")</formula>
    </cfRule>
  </conditionalFormatting>
  <conditionalFormatting sqref="J378 J375">
    <cfRule type="expression" dxfId="2147" priority="1259" stopIfTrue="1">
      <formula>#REF!=""</formula>
    </cfRule>
    <cfRule type="expression" dxfId="2146" priority="1260" stopIfTrue="1">
      <formula>#REF!&lt;&gt;""</formula>
    </cfRule>
    <cfRule type="expression" dxfId="2145" priority="1261" stopIfTrue="1">
      <formula>AND(#REF!="",#REF!&lt;&gt;"")</formula>
    </cfRule>
  </conditionalFormatting>
  <conditionalFormatting sqref="J372:K372">
    <cfRule type="expression" dxfId="2144" priority="4260" stopIfTrue="1">
      <formula>#REF!=""</formula>
    </cfRule>
    <cfRule type="expression" dxfId="2143" priority="4261" stopIfTrue="1">
      <formula>#REF!&lt;&gt;""</formula>
    </cfRule>
    <cfRule type="expression" dxfId="2142" priority="4262" stopIfTrue="1">
      <formula>AND(#REF!="",#REF!&lt;&gt;"")</formula>
    </cfRule>
  </conditionalFormatting>
  <conditionalFormatting sqref="C285:C287 C289:C302 D286:D303 C293:D293">
    <cfRule type="expression" dxfId="2141" priority="1331" stopIfTrue="1">
      <formula>#REF!=""</formula>
    </cfRule>
    <cfRule type="expression" dxfId="2140" priority="1332" stopIfTrue="1">
      <formula>#REF!&lt;&gt;""</formula>
    </cfRule>
    <cfRule type="expression" dxfId="2139" priority="1333" stopIfTrue="1">
      <formula>AND(#REF!="",#REF!&lt;&gt;"")</formula>
    </cfRule>
  </conditionalFormatting>
  <conditionalFormatting sqref="A285">
    <cfRule type="expression" dxfId="2138" priority="1298" stopIfTrue="1">
      <formula>#REF!=""</formula>
    </cfRule>
    <cfRule type="expression" dxfId="2137" priority="1299" stopIfTrue="1">
      <formula>#REF!&lt;&gt;""</formula>
    </cfRule>
    <cfRule type="expression" dxfId="2136" priority="1300" stopIfTrue="1">
      <formula>AND(#REF!="",#REF!&lt;&gt;"")</formula>
    </cfRule>
  </conditionalFormatting>
  <conditionalFormatting sqref="A69">
    <cfRule type="expression" dxfId="2135" priority="798" stopIfTrue="1">
      <formula>#REF!=""</formula>
    </cfRule>
    <cfRule type="expression" dxfId="2134" priority="799" stopIfTrue="1">
      <formula>#REF!&lt;&gt;""</formula>
    </cfRule>
  </conditionalFormatting>
  <conditionalFormatting sqref="C404">
    <cfRule type="expression" dxfId="2133" priority="8184" stopIfTrue="1">
      <formula>$F118=""</formula>
    </cfRule>
    <cfRule type="expression" dxfId="2132" priority="8185" stopIfTrue="1">
      <formula>#REF!&lt;&gt;""</formula>
    </cfRule>
    <cfRule type="expression" dxfId="2131" priority="8186" stopIfTrue="1">
      <formula>AND($G118="",$F118&lt;&gt;"")</formula>
    </cfRule>
  </conditionalFormatting>
  <conditionalFormatting sqref="D310">
    <cfRule type="expression" dxfId="2130" priority="8580" stopIfTrue="1">
      <formula>$F217=""</formula>
    </cfRule>
    <cfRule type="expression" dxfId="2129" priority="8581" stopIfTrue="1">
      <formula>#REF!&lt;&gt;""</formula>
    </cfRule>
    <cfRule type="expression" dxfId="2128" priority="8582" stopIfTrue="1">
      <formula>AND($G217="",$F217&lt;&gt;"")</formula>
    </cfRule>
  </conditionalFormatting>
  <conditionalFormatting sqref="C508">
    <cfRule type="expression" dxfId="2127" priority="8598" stopIfTrue="1">
      <formula>$F434=""</formula>
    </cfRule>
    <cfRule type="expression" dxfId="2126" priority="8599" stopIfTrue="1">
      <formula>#REF!&lt;&gt;""</formula>
    </cfRule>
    <cfRule type="expression" dxfId="2125" priority="8600" stopIfTrue="1">
      <formula>AND($G434="",$F434&lt;&gt;"")</formula>
    </cfRule>
  </conditionalFormatting>
  <conditionalFormatting sqref="H508">
    <cfRule type="expression" dxfId="2124" priority="8607" stopIfTrue="1">
      <formula>#REF!=""</formula>
    </cfRule>
    <cfRule type="expression" dxfId="2123" priority="8608" stopIfTrue="1">
      <formula>#REF!&lt;&gt;""</formula>
    </cfRule>
    <cfRule type="expression" dxfId="2122" priority="8609" stopIfTrue="1">
      <formula>AND(#REF!="",#REF!&lt;&gt;"")</formula>
    </cfRule>
  </conditionalFormatting>
  <conditionalFormatting sqref="C505:C506">
    <cfRule type="expression" dxfId="2121" priority="8613" stopIfTrue="1">
      <formula>$F433=""</formula>
    </cfRule>
    <cfRule type="expression" dxfId="2120" priority="8614" stopIfTrue="1">
      <formula>#REF!&lt;&gt;""</formula>
    </cfRule>
    <cfRule type="expression" dxfId="2119" priority="8615" stopIfTrue="1">
      <formula>AND($G433="",$F433&lt;&gt;"")</formula>
    </cfRule>
  </conditionalFormatting>
  <conditionalFormatting sqref="H506:H507">
    <cfRule type="expression" dxfId="2118" priority="8622" stopIfTrue="1">
      <formula>#REF!=""</formula>
    </cfRule>
    <cfRule type="expression" dxfId="2117" priority="8623" stopIfTrue="1">
      <formula>#REF!&lt;&gt;""</formula>
    </cfRule>
    <cfRule type="expression" dxfId="2116" priority="8624" stopIfTrue="1">
      <formula>AND(#REF!="",#REF!&lt;&gt;"")</formula>
    </cfRule>
  </conditionalFormatting>
  <conditionalFormatting sqref="C504">
    <cfRule type="expression" dxfId="2115" priority="8643" stopIfTrue="1">
      <formula>$F434=""</formula>
    </cfRule>
    <cfRule type="expression" dxfId="2114" priority="8644" stopIfTrue="1">
      <formula>#REF!&lt;&gt;""</formula>
    </cfRule>
    <cfRule type="expression" dxfId="2113" priority="8645" stopIfTrue="1">
      <formula>AND($G434="",$F434&lt;&gt;"")</formula>
    </cfRule>
  </conditionalFormatting>
  <conditionalFormatting sqref="J508">
    <cfRule type="expression" dxfId="2112" priority="609" stopIfTrue="1">
      <formula>#REF!=""</formula>
    </cfRule>
    <cfRule type="expression" dxfId="2111" priority="610" stopIfTrue="1">
      <formula>#REF!&lt;&gt;""</formula>
    </cfRule>
    <cfRule type="expression" dxfId="2110" priority="611" stopIfTrue="1">
      <formula>AND(#REF!="",#REF!&lt;&gt;"")</formula>
    </cfRule>
  </conditionalFormatting>
  <conditionalFormatting sqref="H302">
    <cfRule type="expression" dxfId="2109" priority="8655" stopIfTrue="1">
      <formula>$F232=""</formula>
    </cfRule>
    <cfRule type="expression" dxfId="2108" priority="8656" stopIfTrue="1">
      <formula>#REF!&lt;&gt;""</formula>
    </cfRule>
    <cfRule type="expression" dxfId="2107" priority="8657" stopIfTrue="1">
      <formula>AND($G232="",$F232&lt;&gt;"")</formula>
    </cfRule>
  </conditionalFormatting>
  <conditionalFormatting sqref="I302">
    <cfRule type="expression" dxfId="2106" priority="8661" stopIfTrue="1">
      <formula>$F242=""</formula>
    </cfRule>
    <cfRule type="expression" dxfId="2105" priority="8662" stopIfTrue="1">
      <formula>#REF!&lt;&gt;""</formula>
    </cfRule>
    <cfRule type="expression" dxfId="2104" priority="8663" stopIfTrue="1">
      <formula>AND($G242="",$F242&lt;&gt;"")</formula>
    </cfRule>
  </conditionalFormatting>
  <conditionalFormatting sqref="D321 I294:K295 D271:D272 H272:H284 D341 K299">
    <cfRule type="expression" dxfId="2103" priority="8664" stopIfTrue="1">
      <formula>#REF!=""</formula>
    </cfRule>
    <cfRule type="expression" dxfId="2102" priority="8665" stopIfTrue="1">
      <formula>#REF!&lt;&gt;""</formula>
    </cfRule>
    <cfRule type="expression" dxfId="2101" priority="8666" stopIfTrue="1">
      <formula>AND(#REF!="",#REF!&lt;&gt;"")</formula>
    </cfRule>
  </conditionalFormatting>
  <conditionalFormatting sqref="K290:K291">
    <cfRule type="expression" dxfId="2100" priority="550" stopIfTrue="1">
      <formula>$F237=""</formula>
    </cfRule>
    <cfRule type="expression" dxfId="2099" priority="551" stopIfTrue="1">
      <formula>#REF!&lt;&gt;""</formula>
    </cfRule>
    <cfRule type="expression" dxfId="2098" priority="552" stopIfTrue="1">
      <formula>AND($G237="",$F237&lt;&gt;"")</formula>
    </cfRule>
  </conditionalFormatting>
  <conditionalFormatting sqref="K325:K336">
    <cfRule type="expression" dxfId="2097" priority="529" stopIfTrue="1">
      <formula>#REF!=""</formula>
    </cfRule>
    <cfRule type="expression" dxfId="2096" priority="530" stopIfTrue="1">
      <formula>#REF!&lt;&gt;""</formula>
    </cfRule>
    <cfRule type="expression" dxfId="2095" priority="531" stopIfTrue="1">
      <formula>AND(#REF!="",#REF!&lt;&gt;"")</formula>
    </cfRule>
  </conditionalFormatting>
  <conditionalFormatting sqref="K372">
    <cfRule type="expression" dxfId="2094" priority="515" stopIfTrue="1">
      <formula>#REF!&lt;&gt;""</formula>
    </cfRule>
    <cfRule type="expression" dxfId="2093" priority="516" stopIfTrue="1">
      <formula>AND($G6="",$F6&lt;&gt;"")</formula>
    </cfRule>
  </conditionalFormatting>
  <conditionalFormatting sqref="K417 K415">
    <cfRule type="expression" dxfId="2092" priority="510" stopIfTrue="1">
      <formula>#REF!=""</formula>
    </cfRule>
    <cfRule type="expression" dxfId="2091" priority="511" stopIfTrue="1">
      <formula>#REF!&lt;&gt;""</formula>
    </cfRule>
    <cfRule type="expression" dxfId="2090" priority="512" stopIfTrue="1">
      <formula>AND(#REF!="",#REF!&lt;&gt;"")</formula>
    </cfRule>
  </conditionalFormatting>
  <conditionalFormatting sqref="I508:K508">
    <cfRule type="expression" dxfId="2089" priority="501" stopIfTrue="1">
      <formula>#REF!=""</formula>
    </cfRule>
    <cfRule type="expression" dxfId="2088" priority="502" stopIfTrue="1">
      <formula>#REF!&lt;&gt;""</formula>
    </cfRule>
    <cfRule type="expression" dxfId="2087" priority="503" stopIfTrue="1">
      <formula>AND(#REF!="",#REF!&lt;&gt;"")</formula>
    </cfRule>
  </conditionalFormatting>
  <conditionalFormatting sqref="I312:K313">
    <cfRule type="expression" dxfId="2086" priority="8710" stopIfTrue="1">
      <formula>$F245=""</formula>
    </cfRule>
    <cfRule type="expression" dxfId="2085" priority="8711" stopIfTrue="1">
      <formula>#REF!&lt;&gt;""</formula>
    </cfRule>
    <cfRule type="expression" dxfId="2084" priority="8712" stopIfTrue="1">
      <formula>AND($G245="",$F245&lt;&gt;"")</formula>
    </cfRule>
  </conditionalFormatting>
  <conditionalFormatting sqref="D312:D313">
    <cfRule type="expression" dxfId="2083" priority="8722" stopIfTrue="1">
      <formula>$F238=""</formula>
    </cfRule>
    <cfRule type="expression" dxfId="2082" priority="8723" stopIfTrue="1">
      <formula>#REF!&lt;&gt;""</formula>
    </cfRule>
    <cfRule type="expression" dxfId="2081" priority="8724" stopIfTrue="1">
      <formula>AND($G238="",$F238&lt;&gt;"")</formula>
    </cfRule>
  </conditionalFormatting>
  <conditionalFormatting sqref="I310:K311">
    <cfRule type="expression" dxfId="2080" priority="8739" stopIfTrue="1">
      <formula>$F245=""</formula>
    </cfRule>
    <cfRule type="expression" dxfId="2079" priority="8740" stopIfTrue="1">
      <formula>#REF!&lt;&gt;""</formula>
    </cfRule>
    <cfRule type="expression" dxfId="2078" priority="8741" stopIfTrue="1">
      <formula>AND($G245="",$F245&lt;&gt;"")</formula>
    </cfRule>
  </conditionalFormatting>
  <conditionalFormatting sqref="D310">
    <cfRule type="expression" dxfId="2077" priority="8745" stopIfTrue="1">
      <formula>$F238=""</formula>
    </cfRule>
    <cfRule type="expression" dxfId="2076" priority="8746" stopIfTrue="1">
      <formula>#REF!&lt;&gt;""</formula>
    </cfRule>
    <cfRule type="expression" dxfId="2075" priority="8747" stopIfTrue="1">
      <formula>AND($G238="",$F238&lt;&gt;"")</formula>
    </cfRule>
  </conditionalFormatting>
  <conditionalFormatting sqref="I309:K309">
    <cfRule type="expression" dxfId="2074" priority="8762" stopIfTrue="1">
      <formula>$F245=""</formula>
    </cfRule>
    <cfRule type="expression" dxfId="2073" priority="8763" stopIfTrue="1">
      <formula>#REF!&lt;&gt;""</formula>
    </cfRule>
    <cfRule type="expression" dxfId="2072" priority="8764" stopIfTrue="1">
      <formula>AND($G245="",$F245&lt;&gt;"")</formula>
    </cfRule>
  </conditionalFormatting>
  <conditionalFormatting sqref="D309:D310">
    <cfRule type="expression" dxfId="2071" priority="8768" stopIfTrue="1">
      <formula>$F238=""</formula>
    </cfRule>
    <cfRule type="expression" dxfId="2070" priority="8769" stopIfTrue="1">
      <formula>#REF!&lt;&gt;""</formula>
    </cfRule>
    <cfRule type="expression" dxfId="2069" priority="8770" stopIfTrue="1">
      <formula>AND($G238="",$F238&lt;&gt;"")</formula>
    </cfRule>
  </conditionalFormatting>
  <conditionalFormatting sqref="I308:K308">
    <cfRule type="expression" dxfId="2068" priority="8785" stopIfTrue="1">
      <formula>$F245=""</formula>
    </cfRule>
    <cfRule type="expression" dxfId="2067" priority="8786" stopIfTrue="1">
      <formula>#REF!&lt;&gt;""</formula>
    </cfRule>
    <cfRule type="expression" dxfId="2066" priority="8787" stopIfTrue="1">
      <formula>AND($G245="",$F245&lt;&gt;"")</formula>
    </cfRule>
  </conditionalFormatting>
  <conditionalFormatting sqref="C306">
    <cfRule type="expression" dxfId="2065" priority="8791" stopIfTrue="1">
      <formula>$F234=""</formula>
    </cfRule>
    <cfRule type="expression" dxfId="2064" priority="8792" stopIfTrue="1">
      <formula>#REF!&lt;&gt;""</formula>
    </cfRule>
    <cfRule type="expression" dxfId="2063" priority="8793" stopIfTrue="1">
      <formula>AND($G234="",$F234&lt;&gt;"")</formula>
    </cfRule>
  </conditionalFormatting>
  <conditionalFormatting sqref="D308">
    <cfRule type="expression" dxfId="2062" priority="489" stopIfTrue="1">
      <formula>$F217=""</formula>
    </cfRule>
    <cfRule type="expression" dxfId="2061" priority="490" stopIfTrue="1">
      <formula>#REF!&lt;&gt;""</formula>
    </cfRule>
    <cfRule type="expression" dxfId="2060" priority="491" stopIfTrue="1">
      <formula>AND($G217="",$F217&lt;&gt;"")</formula>
    </cfRule>
  </conditionalFormatting>
  <conditionalFormatting sqref="D309">
    <cfRule type="expression" dxfId="2059" priority="486" stopIfTrue="1">
      <formula>$F219=""</formula>
    </cfRule>
    <cfRule type="expression" dxfId="2058" priority="487" stopIfTrue="1">
      <formula>#REF!&lt;&gt;""</formula>
    </cfRule>
    <cfRule type="expression" dxfId="2057" priority="488" stopIfTrue="1">
      <formula>AND($G219="",$F219&lt;&gt;"")</formula>
    </cfRule>
  </conditionalFormatting>
  <conditionalFormatting sqref="D276:D279">
    <cfRule type="expression" dxfId="2056" priority="470" stopIfTrue="1">
      <formula>$F161=""</formula>
    </cfRule>
    <cfRule type="expression" dxfId="2055" priority="471" stopIfTrue="1">
      <formula>#REF!&lt;&gt;""</formula>
    </cfRule>
    <cfRule type="expression" dxfId="2054" priority="472" stopIfTrue="1">
      <formula>AND($G161="",$F161&lt;&gt;"")</formula>
    </cfRule>
  </conditionalFormatting>
  <conditionalFormatting sqref="D308">
    <cfRule type="expression" dxfId="2053" priority="480" stopIfTrue="1">
      <formula>$F219=""</formula>
    </cfRule>
    <cfRule type="expression" dxfId="2052" priority="481" stopIfTrue="1">
      <formula>#REF!&lt;&gt;""</formula>
    </cfRule>
    <cfRule type="expression" dxfId="2051" priority="482" stopIfTrue="1">
      <formula>AND($G219="",$F219&lt;&gt;"")</formula>
    </cfRule>
  </conditionalFormatting>
  <conditionalFormatting sqref="D309">
    <cfRule type="expression" dxfId="2050" priority="477" stopIfTrue="1">
      <formula>$F217=""</formula>
    </cfRule>
    <cfRule type="expression" dxfId="2049" priority="478" stopIfTrue="1">
      <formula>#REF!&lt;&gt;""</formula>
    </cfRule>
    <cfRule type="expression" dxfId="2048" priority="479" stopIfTrue="1">
      <formula>AND($G217="",$F217&lt;&gt;"")</formula>
    </cfRule>
  </conditionalFormatting>
  <conditionalFormatting sqref="D271">
    <cfRule type="expression" dxfId="2047" priority="414" stopIfTrue="1">
      <formula>$F161=""</formula>
    </cfRule>
    <cfRule type="expression" dxfId="2046" priority="415" stopIfTrue="1">
      <formula>#REF!&lt;&gt;""</formula>
    </cfRule>
    <cfRule type="expression" dxfId="2045" priority="416" stopIfTrue="1">
      <formula>AND($G161="",$F161&lt;&gt;"")</formula>
    </cfRule>
  </conditionalFormatting>
  <conditionalFormatting sqref="H271:H273">
    <cfRule type="expression" dxfId="2044" priority="405" stopIfTrue="1">
      <formula>$F90=""</formula>
    </cfRule>
    <cfRule type="expression" dxfId="2043" priority="406" stopIfTrue="1">
      <formula>#REF!&lt;&gt;""</formula>
    </cfRule>
    <cfRule type="expression" dxfId="2042" priority="407" stopIfTrue="1">
      <formula>AND($G90="",$F90&lt;&gt;"")</formula>
    </cfRule>
  </conditionalFormatting>
  <conditionalFormatting sqref="D312:D313">
    <cfRule type="expression" dxfId="2041" priority="9747" stopIfTrue="1">
      <formula>$F218=""</formula>
    </cfRule>
    <cfRule type="expression" dxfId="2040" priority="9748" stopIfTrue="1">
      <formula>#REF!&lt;&gt;""</formula>
    </cfRule>
    <cfRule type="expression" dxfId="2039" priority="9749" stopIfTrue="1">
      <formula>AND($G218="",$F218&lt;&gt;"")</formula>
    </cfRule>
  </conditionalFormatting>
  <conditionalFormatting sqref="I306:K306">
    <cfRule type="expression" dxfId="2038" priority="383" stopIfTrue="1">
      <formula>$F228=""</formula>
    </cfRule>
    <cfRule type="expression" dxfId="2037" priority="384" stopIfTrue="1">
      <formula>#REF!&lt;&gt;""</formula>
    </cfRule>
    <cfRule type="expression" dxfId="2036" priority="385" stopIfTrue="1">
      <formula>AND($G228="",$F228&lt;&gt;"")</formula>
    </cfRule>
  </conditionalFormatting>
  <conditionalFormatting sqref="K326:K328 I304:K305">
    <cfRule type="expression" dxfId="2035" priority="380" stopIfTrue="1">
      <formula>$F228=""</formula>
    </cfRule>
    <cfRule type="expression" dxfId="2034" priority="381" stopIfTrue="1">
      <formula>#REF!&lt;&gt;""</formula>
    </cfRule>
    <cfRule type="expression" dxfId="2033" priority="382" stopIfTrue="1">
      <formula>AND($G228="",$F228&lt;&gt;"")</formula>
    </cfRule>
  </conditionalFormatting>
  <conditionalFormatting sqref="D304">
    <cfRule type="expression" dxfId="2032" priority="377" stopIfTrue="1">
      <formula>$F197=""</formula>
    </cfRule>
    <cfRule type="expression" dxfId="2031" priority="378" stopIfTrue="1">
      <formula>#REF!&lt;&gt;""</formula>
    </cfRule>
    <cfRule type="expression" dxfId="2030" priority="379" stopIfTrue="1">
      <formula>AND($G197="",$F197&lt;&gt;"")</formula>
    </cfRule>
  </conditionalFormatting>
  <conditionalFormatting sqref="D304">
    <cfRule type="expression" dxfId="2029" priority="374" stopIfTrue="1">
      <formula>$F192=""</formula>
    </cfRule>
    <cfRule type="expression" dxfId="2028" priority="375" stopIfTrue="1">
      <formula>#REF!&lt;&gt;""</formula>
    </cfRule>
    <cfRule type="expression" dxfId="2027" priority="376" stopIfTrue="1">
      <formula>AND($G192="",$F192&lt;&gt;"")</formula>
    </cfRule>
  </conditionalFormatting>
  <conditionalFormatting sqref="D304">
    <cfRule type="expression" dxfId="2026" priority="371" stopIfTrue="1">
      <formula>$F194=""</formula>
    </cfRule>
    <cfRule type="expression" dxfId="2025" priority="372" stopIfTrue="1">
      <formula>#REF!&lt;&gt;""</formula>
    </cfRule>
    <cfRule type="expression" dxfId="2024" priority="373" stopIfTrue="1">
      <formula>AND($G194="",$F194&lt;&gt;"")</formula>
    </cfRule>
  </conditionalFormatting>
  <conditionalFormatting sqref="D304">
    <cfRule type="expression" dxfId="2023" priority="368" stopIfTrue="1">
      <formula>$F195=""</formula>
    </cfRule>
    <cfRule type="expression" dxfId="2022" priority="369" stopIfTrue="1">
      <formula>#REF!&lt;&gt;""</formula>
    </cfRule>
    <cfRule type="expression" dxfId="2021" priority="370" stopIfTrue="1">
      <formula>AND($G195="",$F195&lt;&gt;"")</formula>
    </cfRule>
  </conditionalFormatting>
  <conditionalFormatting sqref="H503">
    <cfRule type="expression" dxfId="2020" priority="9885" stopIfTrue="1">
      <formula>#REF!=""</formula>
    </cfRule>
    <cfRule type="expression" dxfId="2019" priority="9886" stopIfTrue="1">
      <formula>#REF!&lt;&gt;""</formula>
    </cfRule>
    <cfRule type="expression" dxfId="2018" priority="9887" stopIfTrue="1">
      <formula>AND(#REF!="",#REF!&lt;&gt;"")</formula>
    </cfRule>
  </conditionalFormatting>
  <conditionalFormatting sqref="C503">
    <cfRule type="expression" dxfId="2017" priority="9891" stopIfTrue="1">
      <formula>$F434=""</formula>
    </cfRule>
    <cfRule type="expression" dxfId="2016" priority="9892" stopIfTrue="1">
      <formula>#REF!&lt;&gt;""</formula>
    </cfRule>
    <cfRule type="expression" dxfId="2015" priority="9893" stopIfTrue="1">
      <formula>AND($G434="",$F434&lt;&gt;"")</formula>
    </cfRule>
  </conditionalFormatting>
  <conditionalFormatting sqref="D272">
    <cfRule type="expression" dxfId="2014" priority="10398" stopIfTrue="1">
      <formula>$F161=""</formula>
    </cfRule>
    <cfRule type="expression" dxfId="2013" priority="10399" stopIfTrue="1">
      <formula>#REF!&lt;&gt;""</formula>
    </cfRule>
    <cfRule type="expression" dxfId="2012" priority="10400" stopIfTrue="1">
      <formula>AND($G161="",$F161&lt;&gt;"")</formula>
    </cfRule>
  </conditionalFormatting>
  <conditionalFormatting sqref="I272:K275">
    <cfRule type="expression" dxfId="2011" priority="10442" stopIfTrue="1">
      <formula>#REF!=""</formula>
    </cfRule>
    <cfRule type="expression" dxfId="2010" priority="10443" stopIfTrue="1">
      <formula>#REF!&lt;&gt;""</formula>
    </cfRule>
    <cfRule type="expression" dxfId="2009" priority="10444" stopIfTrue="1">
      <formula>AND(#REF!="",#REF!&lt;&gt;"")</formula>
    </cfRule>
  </conditionalFormatting>
  <conditionalFormatting sqref="C294">
    <cfRule type="expression" dxfId="2008" priority="306" stopIfTrue="1">
      <formula>$F232=""</formula>
    </cfRule>
    <cfRule type="expression" dxfId="2007" priority="307" stopIfTrue="1">
      <formula>#REF!&lt;&gt;""</formula>
    </cfRule>
    <cfRule type="expression" dxfId="2006" priority="308" stopIfTrue="1">
      <formula>AND($G232="",$F232&lt;&gt;"")</formula>
    </cfRule>
  </conditionalFormatting>
  <conditionalFormatting sqref="C296:C297">
    <cfRule type="expression" dxfId="2005" priority="294" stopIfTrue="1">
      <formula>$F233=""</formula>
    </cfRule>
    <cfRule type="expression" dxfId="2004" priority="295" stopIfTrue="1">
      <formula>#REF!&lt;&gt;""</formula>
    </cfRule>
    <cfRule type="expression" dxfId="2003" priority="296" stopIfTrue="1">
      <formula>AND($G233="",$F233&lt;&gt;"")</formula>
    </cfRule>
  </conditionalFormatting>
  <conditionalFormatting sqref="D282:D283">
    <cfRule type="expression" dxfId="2002" priority="16308" stopIfTrue="1">
      <formula>$F165=""</formula>
    </cfRule>
    <cfRule type="expression" dxfId="2001" priority="16309" stopIfTrue="1">
      <formula>#REF!&lt;&gt;""</formula>
    </cfRule>
    <cfRule type="expression" dxfId="2000" priority="16310" stopIfTrue="1">
      <formula>AND($G165="",$F165&lt;&gt;"")</formula>
    </cfRule>
  </conditionalFormatting>
  <conditionalFormatting sqref="H275 H278:H279">
    <cfRule type="expression" dxfId="1999" priority="16357" stopIfTrue="1">
      <formula>$F92=""</formula>
    </cfRule>
    <cfRule type="expression" dxfId="1998" priority="16358" stopIfTrue="1">
      <formula>#REF!&lt;&gt;""</formula>
    </cfRule>
    <cfRule type="expression" dxfId="1997" priority="16359" stopIfTrue="1">
      <formula>AND($G92="",$F92&lt;&gt;"")</formula>
    </cfRule>
  </conditionalFormatting>
  <conditionalFormatting sqref="H274">
    <cfRule type="expression" dxfId="1996" priority="16392" stopIfTrue="1">
      <formula>$F92=""</formula>
    </cfRule>
    <cfRule type="expression" dxfId="1995" priority="16393" stopIfTrue="1">
      <formula>#REF!&lt;&gt;""</formula>
    </cfRule>
    <cfRule type="expression" dxfId="1994" priority="16394" stopIfTrue="1">
      <formula>AND($G92="",$F92&lt;&gt;"")</formula>
    </cfRule>
  </conditionalFormatting>
  <conditionalFormatting sqref="D275">
    <cfRule type="expression" dxfId="1993" priority="233" stopIfTrue="1">
      <formula>$F160=""</formula>
    </cfRule>
    <cfRule type="expression" dxfId="1992" priority="234" stopIfTrue="1">
      <formula>#REF!&lt;&gt;""</formula>
    </cfRule>
    <cfRule type="expression" dxfId="1991" priority="235" stopIfTrue="1">
      <formula>AND($G160="",$F160&lt;&gt;"")</formula>
    </cfRule>
  </conditionalFormatting>
  <conditionalFormatting sqref="D275">
    <cfRule type="expression" dxfId="1990" priority="230" stopIfTrue="1">
      <formula>$F158=""</formula>
    </cfRule>
    <cfRule type="expression" dxfId="1989" priority="231" stopIfTrue="1">
      <formula>#REF!&lt;&gt;""</formula>
    </cfRule>
    <cfRule type="expression" dxfId="1988" priority="232" stopIfTrue="1">
      <formula>AND($G158="",$F158&lt;&gt;"")</formula>
    </cfRule>
  </conditionalFormatting>
  <conditionalFormatting sqref="D273:D274">
    <cfRule type="expression" dxfId="1987" priority="226" stopIfTrue="1">
      <formula>$F158=""</formula>
    </cfRule>
    <cfRule type="expression" dxfId="1986" priority="227" stopIfTrue="1">
      <formula>#REF!&lt;&gt;""</formula>
    </cfRule>
    <cfRule type="expression" dxfId="1985" priority="228" stopIfTrue="1">
      <formula>AND($G158="",$F158&lt;&gt;"")</formula>
    </cfRule>
  </conditionalFormatting>
  <conditionalFormatting sqref="D273:D274">
    <cfRule type="expression" dxfId="1984" priority="223" stopIfTrue="1">
      <formula>$F156=""</formula>
    </cfRule>
    <cfRule type="expression" dxfId="1983" priority="224" stopIfTrue="1">
      <formula>#REF!&lt;&gt;""</formula>
    </cfRule>
    <cfRule type="expression" dxfId="1982" priority="225" stopIfTrue="1">
      <formula>AND($G156="",$F156&lt;&gt;"")</formula>
    </cfRule>
  </conditionalFormatting>
  <conditionalFormatting sqref="H277">
    <cfRule type="expression" dxfId="1981" priority="216" stopIfTrue="1">
      <formula>$F95=""</formula>
    </cfRule>
    <cfRule type="expression" dxfId="1980" priority="217" stopIfTrue="1">
      <formula>#REF!&lt;&gt;""</formula>
    </cfRule>
    <cfRule type="expression" dxfId="1979" priority="218" stopIfTrue="1">
      <formula>AND($G95="",$F95&lt;&gt;"")</formula>
    </cfRule>
  </conditionalFormatting>
  <conditionalFormatting sqref="H301">
    <cfRule type="expression" dxfId="1978" priority="16441" stopIfTrue="1">
      <formula>$F232=""</formula>
    </cfRule>
    <cfRule type="expression" dxfId="1977" priority="16442" stopIfTrue="1">
      <formula>#REF!&lt;&gt;""</formula>
    </cfRule>
    <cfRule type="expression" dxfId="1976" priority="16443" stopIfTrue="1">
      <formula>AND($G232="",$F232&lt;&gt;"")</formula>
    </cfRule>
  </conditionalFormatting>
  <conditionalFormatting sqref="H296">
    <cfRule type="expression" dxfId="1975" priority="16488" stopIfTrue="1">
      <formula>$F232=""</formula>
    </cfRule>
    <cfRule type="expression" dxfId="1974" priority="16489" stopIfTrue="1">
      <formula>#REF!&lt;&gt;""</formula>
    </cfRule>
    <cfRule type="expression" dxfId="1973" priority="16490" stopIfTrue="1">
      <formula>AND($G232="",$F232&lt;&gt;"")</formula>
    </cfRule>
  </conditionalFormatting>
  <conditionalFormatting sqref="C296:C297">
    <cfRule type="expression" dxfId="1972" priority="16494" stopIfTrue="1">
      <formula>$F231=""</formula>
    </cfRule>
    <cfRule type="expression" dxfId="1971" priority="16495" stopIfTrue="1">
      <formula>#REF!&lt;&gt;""</formula>
    </cfRule>
    <cfRule type="expression" dxfId="1970" priority="16496" stopIfTrue="1">
      <formula>AND($G231="",$F231&lt;&gt;"")</formula>
    </cfRule>
  </conditionalFormatting>
  <conditionalFormatting sqref="D296:D297 D299">
    <cfRule type="expression" dxfId="1969" priority="16520" stopIfTrue="1">
      <formula>$F174=""</formula>
    </cfRule>
    <cfRule type="expression" dxfId="1968" priority="16521" stopIfTrue="1">
      <formula>#REF!&lt;&gt;""</formula>
    </cfRule>
    <cfRule type="expression" dxfId="1967" priority="16522" stopIfTrue="1">
      <formula>AND($G174="",$F174&lt;&gt;"")</formula>
    </cfRule>
  </conditionalFormatting>
  <conditionalFormatting sqref="C295">
    <cfRule type="expression" dxfId="1966" priority="198" stopIfTrue="1">
      <formula>$F231=""</formula>
    </cfRule>
    <cfRule type="expression" dxfId="1965" priority="199" stopIfTrue="1">
      <formula>#REF!&lt;&gt;""</formula>
    </cfRule>
    <cfRule type="expression" dxfId="1964" priority="200" stopIfTrue="1">
      <formula>AND($G231="",$F231&lt;&gt;"")</formula>
    </cfRule>
  </conditionalFormatting>
  <conditionalFormatting sqref="D294:D295">
    <cfRule type="expression" dxfId="1963" priority="189" stopIfTrue="1">
      <formula>$F173=""</formula>
    </cfRule>
    <cfRule type="expression" dxfId="1962" priority="190" stopIfTrue="1">
      <formula>#REF!&lt;&gt;""</formula>
    </cfRule>
    <cfRule type="expression" dxfId="1961" priority="191" stopIfTrue="1">
      <formula>AND($G173="",$F173&lt;&gt;"")</formula>
    </cfRule>
  </conditionalFormatting>
  <conditionalFormatting sqref="C295">
    <cfRule type="expression" dxfId="1960" priority="186" stopIfTrue="1">
      <formula>$F233=""</formula>
    </cfRule>
    <cfRule type="expression" dxfId="1959" priority="187" stopIfTrue="1">
      <formula>#REF!&lt;&gt;""</formula>
    </cfRule>
    <cfRule type="expression" dxfId="1958" priority="188" stopIfTrue="1">
      <formula>AND($G233="",$F233&lt;&gt;"")</formula>
    </cfRule>
  </conditionalFormatting>
  <conditionalFormatting sqref="C299">
    <cfRule type="expression" dxfId="1957" priority="16526" stopIfTrue="1">
      <formula>$F232=""</formula>
    </cfRule>
    <cfRule type="expression" dxfId="1956" priority="16527" stopIfTrue="1">
      <formula>#REF!&lt;&gt;""</formula>
    </cfRule>
    <cfRule type="expression" dxfId="1955" priority="16528" stopIfTrue="1">
      <formula>AND($G232="",$F232&lt;&gt;"")</formula>
    </cfRule>
  </conditionalFormatting>
  <conditionalFormatting sqref="I301:K301">
    <cfRule type="expression" dxfId="1954" priority="16531" stopIfTrue="1">
      <formula>$F242=""</formula>
    </cfRule>
    <cfRule type="expression" dxfId="1953" priority="16532" stopIfTrue="1">
      <formula>#REF!&lt;&gt;""</formula>
    </cfRule>
    <cfRule type="expression" dxfId="1952" priority="16533" stopIfTrue="1">
      <formula>AND($G242="",$F242&lt;&gt;"")</formula>
    </cfRule>
  </conditionalFormatting>
  <conditionalFormatting sqref="C298">
    <cfRule type="expression" dxfId="1951" priority="168" stopIfTrue="1">
      <formula>$F232=""</formula>
    </cfRule>
    <cfRule type="expression" dxfId="1950" priority="169" stopIfTrue="1">
      <formula>#REF!&lt;&gt;""</formula>
    </cfRule>
    <cfRule type="expression" dxfId="1949" priority="170" stopIfTrue="1">
      <formula>AND($G232="",$F232&lt;&gt;"")</formula>
    </cfRule>
  </conditionalFormatting>
  <conditionalFormatting sqref="C298">
    <cfRule type="expression" dxfId="1948" priority="162" stopIfTrue="1">
      <formula>$F235=""</formula>
    </cfRule>
    <cfRule type="expression" dxfId="1947" priority="163" stopIfTrue="1">
      <formula>#REF!&lt;&gt;""</formula>
    </cfRule>
    <cfRule type="expression" dxfId="1946" priority="164" stopIfTrue="1">
      <formula>AND($G235="",$F235&lt;&gt;"")</formula>
    </cfRule>
  </conditionalFormatting>
  <conditionalFormatting sqref="C298">
    <cfRule type="expression" dxfId="1945" priority="174" stopIfTrue="1">
      <formula>$F233=""</formula>
    </cfRule>
    <cfRule type="expression" dxfId="1944" priority="175" stopIfTrue="1">
      <formula>#REF!&lt;&gt;""</formula>
    </cfRule>
    <cfRule type="expression" dxfId="1943" priority="176" stopIfTrue="1">
      <formula>AND($G233="",$F233&lt;&gt;"")</formula>
    </cfRule>
  </conditionalFormatting>
  <conditionalFormatting sqref="D298">
    <cfRule type="expression" dxfId="1942" priority="177" stopIfTrue="1">
      <formula>$F176=""</formula>
    </cfRule>
    <cfRule type="expression" dxfId="1941" priority="178" stopIfTrue="1">
      <formula>#REF!&lt;&gt;""</formula>
    </cfRule>
    <cfRule type="expression" dxfId="1940" priority="179" stopIfTrue="1">
      <formula>AND($G176="",$F176&lt;&gt;"")</formula>
    </cfRule>
  </conditionalFormatting>
  <conditionalFormatting sqref="H306">
    <cfRule type="expression" dxfId="1939" priority="16543" stopIfTrue="1">
      <formula>$F233=""</formula>
    </cfRule>
    <cfRule type="expression" dxfId="1938" priority="16544" stopIfTrue="1">
      <formula>#REF!&lt;&gt;""</formula>
    </cfRule>
    <cfRule type="expression" dxfId="1937" priority="16545" stopIfTrue="1">
      <formula>AND($G233="",$F233&lt;&gt;"")</formula>
    </cfRule>
  </conditionalFormatting>
  <conditionalFormatting sqref="I306">
    <cfRule type="expression" dxfId="1936" priority="16549" stopIfTrue="1">
      <formula>$F243=""</formula>
    </cfRule>
    <cfRule type="expression" dxfId="1935" priority="16550" stopIfTrue="1">
      <formula>#REF!&lt;&gt;""</formula>
    </cfRule>
    <cfRule type="expression" dxfId="1934" priority="16551" stopIfTrue="1">
      <formula>AND($G243="",$F243&lt;&gt;"")</formula>
    </cfRule>
  </conditionalFormatting>
  <conditionalFormatting sqref="D305">
    <cfRule type="expression" dxfId="1933" priority="132" stopIfTrue="1">
      <formula>$F234=""</formula>
    </cfRule>
    <cfRule type="expression" dxfId="1932" priority="133" stopIfTrue="1">
      <formula>#REF!&lt;&gt;""</formula>
    </cfRule>
    <cfRule type="expression" dxfId="1931" priority="134" stopIfTrue="1">
      <formula>AND($G234="",$F234&lt;&gt;"")</formula>
    </cfRule>
  </conditionalFormatting>
  <conditionalFormatting sqref="C305">
    <cfRule type="expression" dxfId="1930" priority="135" stopIfTrue="1">
      <formula>$F233=""</formula>
    </cfRule>
    <cfRule type="expression" dxfId="1929" priority="136" stopIfTrue="1">
      <formula>#REF!&lt;&gt;""</formula>
    </cfRule>
    <cfRule type="expression" dxfId="1928" priority="137" stopIfTrue="1">
      <formula>AND($G233="",$F233&lt;&gt;"")</formula>
    </cfRule>
  </conditionalFormatting>
  <conditionalFormatting sqref="D308">
    <cfRule type="expression" dxfId="1927" priority="16557" stopIfTrue="1">
      <formula>$F239=""</formula>
    </cfRule>
    <cfRule type="expression" dxfId="1926" priority="16558" stopIfTrue="1">
      <formula>#REF!&lt;&gt;""</formula>
    </cfRule>
    <cfRule type="expression" dxfId="1925" priority="16559" stopIfTrue="1">
      <formula>AND($G239="",$F239&lt;&gt;"")</formula>
    </cfRule>
  </conditionalFormatting>
  <conditionalFormatting sqref="D312:D313">
    <cfRule type="expression" dxfId="1924" priority="16565" stopIfTrue="1">
      <formula>$F239=""</formula>
    </cfRule>
    <cfRule type="expression" dxfId="1923" priority="16566" stopIfTrue="1">
      <formula>#REF!&lt;&gt;""</formula>
    </cfRule>
    <cfRule type="expression" dxfId="1922" priority="16567" stopIfTrue="1">
      <formula>AND($G239="",$F239&lt;&gt;"")</formula>
    </cfRule>
  </conditionalFormatting>
  <conditionalFormatting sqref="D311">
    <cfRule type="expression" dxfId="1921" priority="120" stopIfTrue="1">
      <formula>$F237=""</formula>
    </cfRule>
    <cfRule type="expression" dxfId="1920" priority="121" stopIfTrue="1">
      <formula>#REF!&lt;&gt;""</formula>
    </cfRule>
    <cfRule type="expression" dxfId="1919" priority="122" stopIfTrue="1">
      <formula>AND($G237="",$F237&lt;&gt;"")</formula>
    </cfRule>
  </conditionalFormatting>
  <conditionalFormatting sqref="D311">
    <cfRule type="expression" dxfId="1918" priority="117" stopIfTrue="1">
      <formula>$F220=""</formula>
    </cfRule>
    <cfRule type="expression" dxfId="1917" priority="118" stopIfTrue="1">
      <formula>#REF!&lt;&gt;""</formula>
    </cfRule>
    <cfRule type="expression" dxfId="1916" priority="119" stopIfTrue="1">
      <formula>AND($G220="",$F220&lt;&gt;"")</formula>
    </cfRule>
  </conditionalFormatting>
  <conditionalFormatting sqref="D311">
    <cfRule type="expression" dxfId="1915" priority="123" stopIfTrue="1">
      <formula>$F217=""</formula>
    </cfRule>
    <cfRule type="expression" dxfId="1914" priority="124" stopIfTrue="1">
      <formula>#REF!&lt;&gt;""</formula>
    </cfRule>
    <cfRule type="expression" dxfId="1913" priority="125" stopIfTrue="1">
      <formula>AND($G217="",$F217&lt;&gt;"")</formula>
    </cfRule>
  </conditionalFormatting>
  <conditionalFormatting sqref="D311">
    <cfRule type="expression" dxfId="1912" priority="126" stopIfTrue="1">
      <formula>$F238=""</formula>
    </cfRule>
    <cfRule type="expression" dxfId="1911" priority="127" stopIfTrue="1">
      <formula>#REF!&lt;&gt;""</formula>
    </cfRule>
    <cfRule type="expression" dxfId="1910" priority="128" stopIfTrue="1">
      <formula>AND($G238="",$F238&lt;&gt;"")</formula>
    </cfRule>
  </conditionalFormatting>
  <conditionalFormatting sqref="D324">
    <cfRule type="expression" dxfId="1909" priority="114" stopIfTrue="1">
      <formula>$F241=""</formula>
    </cfRule>
    <cfRule type="expression" dxfId="1908" priority="115" stopIfTrue="1">
      <formula>#REF!&lt;&gt;""</formula>
    </cfRule>
    <cfRule type="expression" dxfId="1907" priority="116" stopIfTrue="1">
      <formula>AND($G241="",$F241&lt;&gt;"")</formula>
    </cfRule>
  </conditionalFormatting>
  <conditionalFormatting sqref="A383">
    <cfRule type="expression" dxfId="1906" priority="16590" stopIfTrue="1">
      <formula>$F233=""</formula>
    </cfRule>
    <cfRule type="expression" dxfId="1905" priority="16591" stopIfTrue="1">
      <formula>#REF!&lt;&gt;""</formula>
    </cfRule>
    <cfRule type="expression" dxfId="1904" priority="16592" stopIfTrue="1">
      <formula>AND($G233="",$F233&lt;&gt;"")</formula>
    </cfRule>
  </conditionalFormatting>
  <conditionalFormatting sqref="B507">
    <cfRule type="expression" dxfId="1903" priority="57" stopIfTrue="1">
      <formula>#REF!=""</formula>
    </cfRule>
    <cfRule type="expression" dxfId="1902" priority="58" stopIfTrue="1">
      <formula>#REF!&lt;&gt;""</formula>
    </cfRule>
    <cfRule type="expression" dxfId="1901" priority="59" stopIfTrue="1">
      <formula>AND(#REF!="",#REF!&lt;&gt;"")</formula>
    </cfRule>
  </conditionalFormatting>
  <conditionalFormatting sqref="D507">
    <cfRule type="expression" dxfId="1900" priority="60" stopIfTrue="1">
      <formula>#REF!=""</formula>
    </cfRule>
    <cfRule type="expression" dxfId="1899" priority="61" stopIfTrue="1">
      <formula>#REF!&lt;&gt;""</formula>
    </cfRule>
    <cfRule type="expression" dxfId="1898" priority="62" stopIfTrue="1">
      <formula>AND(#REF!="",#REF!&lt;&gt;"")</formula>
    </cfRule>
  </conditionalFormatting>
  <conditionalFormatting sqref="C507">
    <cfRule type="expression" dxfId="1897" priority="63" stopIfTrue="1">
      <formula>$F433=""</formula>
    </cfRule>
    <cfRule type="expression" dxfId="1896" priority="64" stopIfTrue="1">
      <formula>#REF!&lt;&gt;""</formula>
    </cfRule>
    <cfRule type="expression" dxfId="1895" priority="65" stopIfTrue="1">
      <formula>AND($G433="",$F433&lt;&gt;"")</formula>
    </cfRule>
  </conditionalFormatting>
  <conditionalFormatting sqref="C510">
    <cfRule type="expression" dxfId="1894" priority="51" stopIfTrue="1">
      <formula>#REF!=""</formula>
    </cfRule>
    <cfRule type="expression" dxfId="1893" priority="52" stopIfTrue="1">
      <formula>#REF!&lt;&gt;""</formula>
    </cfRule>
    <cfRule type="expression" dxfId="1892" priority="53" stopIfTrue="1">
      <formula>AND(#REF!="",#REF!&lt;&gt;"")</formula>
    </cfRule>
  </conditionalFormatting>
  <conditionalFormatting sqref="B510">
    <cfRule type="expression" dxfId="1891" priority="54" stopIfTrue="1">
      <formula>#REF!=""</formula>
    </cfRule>
    <cfRule type="expression" dxfId="1890" priority="55" stopIfTrue="1">
      <formula>#REF!&lt;&gt;""</formula>
    </cfRule>
    <cfRule type="expression" dxfId="1889" priority="56" stopIfTrue="1">
      <formula>AND(#REF!="",#REF!&lt;&gt;"")</formula>
    </cfRule>
  </conditionalFormatting>
  <conditionalFormatting sqref="D515">
    <cfRule type="expression" dxfId="1888" priority="48" stopIfTrue="1">
      <formula>#REF!=""</formula>
    </cfRule>
    <cfRule type="expression" dxfId="1887" priority="49" stopIfTrue="1">
      <formula>#REF!&lt;&gt;""</formula>
    </cfRule>
    <cfRule type="expression" dxfId="1886" priority="50" stopIfTrue="1">
      <formula>AND(#REF!="",#REF!&lt;&gt;"")</formula>
    </cfRule>
  </conditionalFormatting>
  <conditionalFormatting sqref="H320">
    <cfRule type="expression" dxfId="1885" priority="16901" stopIfTrue="1">
      <formula>$F234=""</formula>
    </cfRule>
    <cfRule type="expression" dxfId="1884" priority="16902" stopIfTrue="1">
      <formula>#REF!&lt;&gt;""</formula>
    </cfRule>
    <cfRule type="expression" dxfId="1883" priority="16903" stopIfTrue="1">
      <formula>AND($G234="",$F234&lt;&gt;"")</formula>
    </cfRule>
  </conditionalFormatting>
  <conditionalFormatting sqref="I320:K320">
    <cfRule type="expression" dxfId="1882" priority="16907" stopIfTrue="1">
      <formula>$F244=""</formula>
    </cfRule>
    <cfRule type="expression" dxfId="1881" priority="16908" stopIfTrue="1">
      <formula>#REF!&lt;&gt;""</formula>
    </cfRule>
    <cfRule type="expression" dxfId="1880" priority="16909" stopIfTrue="1">
      <formula>AND($G244="",$F244&lt;&gt;"")</formula>
    </cfRule>
  </conditionalFormatting>
  <conditionalFormatting sqref="H319 I331:I332 J332:K332">
    <cfRule type="expression" dxfId="1879" priority="16913" stopIfTrue="1">
      <formula>$F234=""</formula>
    </cfRule>
    <cfRule type="expression" dxfId="1878" priority="16914" stopIfTrue="1">
      <formula>#REF!&lt;&gt;""</formula>
    </cfRule>
    <cfRule type="expression" dxfId="1877" priority="16915" stopIfTrue="1">
      <formula>AND($G234="",$F234&lt;&gt;"")</formula>
    </cfRule>
  </conditionalFormatting>
  <conditionalFormatting sqref="I319:K319">
    <cfRule type="expression" dxfId="1876" priority="16919" stopIfTrue="1">
      <formula>$F244=""</formula>
    </cfRule>
    <cfRule type="expression" dxfId="1875" priority="16920" stopIfTrue="1">
      <formula>#REF!&lt;&gt;""</formula>
    </cfRule>
    <cfRule type="expression" dxfId="1874" priority="16921" stopIfTrue="1">
      <formula>AND($G244="",$F244&lt;&gt;"")</formula>
    </cfRule>
  </conditionalFormatting>
  <conditionalFormatting sqref="H318">
    <cfRule type="expression" dxfId="1873" priority="16925" stopIfTrue="1">
      <formula>$F234=""</formula>
    </cfRule>
    <cfRule type="expression" dxfId="1872" priority="16926" stopIfTrue="1">
      <formula>#REF!&lt;&gt;""</formula>
    </cfRule>
    <cfRule type="expression" dxfId="1871" priority="16927" stopIfTrue="1">
      <formula>AND($G234="",$F234&lt;&gt;"")</formula>
    </cfRule>
  </conditionalFormatting>
  <conditionalFormatting sqref="I318:K318">
    <cfRule type="expression" dxfId="1870" priority="16931" stopIfTrue="1">
      <formula>$F244=""</formula>
    </cfRule>
    <cfRule type="expression" dxfId="1869" priority="16932" stopIfTrue="1">
      <formula>#REF!&lt;&gt;""</formula>
    </cfRule>
    <cfRule type="expression" dxfId="1868" priority="16933" stopIfTrue="1">
      <formula>AND($G244="",$F244&lt;&gt;"")</formula>
    </cfRule>
  </conditionalFormatting>
  <conditionalFormatting sqref="H316:H317">
    <cfRule type="expression" dxfId="1867" priority="16937" stopIfTrue="1">
      <formula>$F234=""</formula>
    </cfRule>
    <cfRule type="expression" dxfId="1866" priority="16938" stopIfTrue="1">
      <formula>#REF!&lt;&gt;""</formula>
    </cfRule>
    <cfRule type="expression" dxfId="1865" priority="16939" stopIfTrue="1">
      <formula>AND($G234="",$F234&lt;&gt;"")</formula>
    </cfRule>
  </conditionalFormatting>
  <conditionalFormatting sqref="I316:K317">
    <cfRule type="expression" dxfId="1864" priority="16943" stopIfTrue="1">
      <formula>$F244=""</formula>
    </cfRule>
    <cfRule type="expression" dxfId="1863" priority="16944" stopIfTrue="1">
      <formula>#REF!&lt;&gt;""</formula>
    </cfRule>
    <cfRule type="expression" dxfId="1862" priority="16945" stopIfTrue="1">
      <formula>AND($G244="",$F244&lt;&gt;"")</formula>
    </cfRule>
  </conditionalFormatting>
  <conditionalFormatting sqref="D284">
    <cfRule type="expression" dxfId="1861" priority="16973" stopIfTrue="1">
      <formula>$F164=""</formula>
    </cfRule>
    <cfRule type="expression" dxfId="1860" priority="16974" stopIfTrue="1">
      <formula>#REF!&lt;&gt;""</formula>
    </cfRule>
    <cfRule type="expression" dxfId="1859" priority="16975" stopIfTrue="1">
      <formula>AND($G164="",$F164&lt;&gt;"")</formula>
    </cfRule>
  </conditionalFormatting>
  <conditionalFormatting sqref="H284">
    <cfRule type="expression" dxfId="1858" priority="16979" stopIfTrue="1">
      <formula>$F96=""</formula>
    </cfRule>
    <cfRule type="expression" dxfId="1857" priority="16980" stopIfTrue="1">
      <formula>#REF!&lt;&gt;""</formula>
    </cfRule>
    <cfRule type="expression" dxfId="1856" priority="16981" stopIfTrue="1">
      <formula>AND($G96="",$F96&lt;&gt;"")</formula>
    </cfRule>
  </conditionalFormatting>
  <conditionalFormatting sqref="H280:H281">
    <cfRule type="expression" dxfId="1855" priority="17015" stopIfTrue="1">
      <formula>$F96=""</formula>
    </cfRule>
    <cfRule type="expression" dxfId="1854" priority="17016" stopIfTrue="1">
      <formula>#REF!&lt;&gt;""</formula>
    </cfRule>
    <cfRule type="expression" dxfId="1853" priority="17017" stopIfTrue="1">
      <formula>AND($G96="",$F96&lt;&gt;"")</formula>
    </cfRule>
  </conditionalFormatting>
  <conditionalFormatting sqref="A279">
    <cfRule type="expression" dxfId="1852" priority="45" stopIfTrue="1">
      <formula>#REF!=""</formula>
    </cfRule>
    <cfRule type="expression" dxfId="1851" priority="46" stopIfTrue="1">
      <formula>#REF!&lt;&gt;""</formula>
    </cfRule>
    <cfRule type="expression" dxfId="1850" priority="47" stopIfTrue="1">
      <formula>AND(#REF!="",#REF!&lt;&gt;"")</formula>
    </cfRule>
  </conditionalFormatting>
  <conditionalFormatting sqref="D280:D281">
    <cfRule type="expression" dxfId="1849" priority="17042" stopIfTrue="1">
      <formula>$F164=""</formula>
    </cfRule>
    <cfRule type="expression" dxfId="1848" priority="17043" stopIfTrue="1">
      <formula>#REF!&lt;&gt;""</formula>
    </cfRule>
    <cfRule type="expression" dxfId="1847" priority="17044" stopIfTrue="1">
      <formula>AND($G164="",$F164&lt;&gt;"")</formula>
    </cfRule>
  </conditionalFormatting>
  <conditionalFormatting sqref="H282:H283">
    <cfRule type="expression" dxfId="1846" priority="17054" stopIfTrue="1">
      <formula>$F97=""</formula>
    </cfRule>
    <cfRule type="expression" dxfId="1845" priority="17055" stopIfTrue="1">
      <formula>#REF!&lt;&gt;""</formula>
    </cfRule>
    <cfRule type="expression" dxfId="1844" priority="17056" stopIfTrue="1">
      <formula>AND($G97="",$F97&lt;&gt;"")</formula>
    </cfRule>
  </conditionalFormatting>
  <conditionalFormatting sqref="D279:G284">
    <cfRule type="expression" dxfId="1843" priority="44" stopIfTrue="1">
      <formula>#REF!&lt;&gt;""</formula>
    </cfRule>
  </conditionalFormatting>
  <conditionalFormatting sqref="J388">
    <cfRule type="expression" dxfId="1842" priority="17060" stopIfTrue="1">
      <formula>$F13=""</formula>
    </cfRule>
    <cfRule type="expression" dxfId="1841" priority="17061" stopIfTrue="1">
      <formula>#REF!&lt;&gt;""</formula>
    </cfRule>
    <cfRule type="expression" dxfId="1840" priority="17062" stopIfTrue="1">
      <formula>AND($G13="",$F13&lt;&gt;"")</formula>
    </cfRule>
  </conditionalFormatting>
  <conditionalFormatting sqref="H335:H336">
    <cfRule type="expression" dxfId="1839" priority="17084" stopIfTrue="1">
      <formula>$F235=""</formula>
    </cfRule>
    <cfRule type="expression" dxfId="1838" priority="17085" stopIfTrue="1">
      <formula>#REF!&lt;&gt;""</formula>
    </cfRule>
    <cfRule type="expression" dxfId="1837" priority="17086" stopIfTrue="1">
      <formula>AND($G235="",$F235&lt;&gt;"")</formula>
    </cfRule>
  </conditionalFormatting>
  <conditionalFormatting sqref="K341:K342 I335:K336">
    <cfRule type="expression" dxfId="1836" priority="17090" stopIfTrue="1">
      <formula>$F245=""</formula>
    </cfRule>
    <cfRule type="expression" dxfId="1835" priority="17091" stopIfTrue="1">
      <formula>#REF!&lt;&gt;""</formula>
    </cfRule>
    <cfRule type="expression" dxfId="1834" priority="17092" stopIfTrue="1">
      <formula>AND($G245="",$F245&lt;&gt;"")</formula>
    </cfRule>
  </conditionalFormatting>
  <conditionalFormatting sqref="J392">
    <cfRule type="expression" dxfId="1833" priority="17102" stopIfTrue="1">
      <formula>$F14=""</formula>
    </cfRule>
    <cfRule type="expression" dxfId="1832" priority="17103" stopIfTrue="1">
      <formula>#REF!&lt;&gt;""</formula>
    </cfRule>
    <cfRule type="expression" dxfId="1831" priority="17104" stopIfTrue="1">
      <formula>AND($G14="",$F14&lt;&gt;"")</formula>
    </cfRule>
  </conditionalFormatting>
  <conditionalFormatting sqref="J392">
    <cfRule type="expression" dxfId="1830" priority="35" stopIfTrue="1">
      <formula>$F15=""</formula>
    </cfRule>
    <cfRule type="expression" dxfId="1829" priority="36" stopIfTrue="1">
      <formula>#REF!&lt;&gt;""</formula>
    </cfRule>
    <cfRule type="expression" dxfId="1828" priority="37" stopIfTrue="1">
      <formula>AND($G15="",$F15&lt;&gt;"")</formula>
    </cfRule>
  </conditionalFormatting>
  <conditionalFormatting sqref="K348">
    <cfRule type="expression" dxfId="1827" priority="17132" stopIfTrue="1">
      <formula>$F260=""</formula>
    </cfRule>
    <cfRule type="expression" dxfId="1826" priority="17133" stopIfTrue="1">
      <formula>#REF!&lt;&gt;""</formula>
    </cfRule>
    <cfRule type="expression" dxfId="1825" priority="17134" stopIfTrue="1">
      <formula>AND($G260="",$F260&lt;&gt;"")</formula>
    </cfRule>
  </conditionalFormatting>
  <conditionalFormatting sqref="K347">
    <cfRule type="expression" dxfId="1824" priority="17138" stopIfTrue="1">
      <formula>$F260=""</formula>
    </cfRule>
    <cfRule type="expression" dxfId="1823" priority="17139" stopIfTrue="1">
      <formula>#REF!&lt;&gt;""</formula>
    </cfRule>
    <cfRule type="expression" dxfId="1822" priority="17140" stopIfTrue="1">
      <formula>AND($G260="",$F260&lt;&gt;"")</formula>
    </cfRule>
  </conditionalFormatting>
  <conditionalFormatting sqref="K343:K344">
    <cfRule type="expression" dxfId="1821" priority="17144" stopIfTrue="1">
      <formula>$F259=""</formula>
    </cfRule>
    <cfRule type="expression" dxfId="1820" priority="17145" stopIfTrue="1">
      <formula>#REF!&lt;&gt;""</formula>
    </cfRule>
    <cfRule type="expression" dxfId="1819" priority="17146" stopIfTrue="1">
      <formula>AND($G259="",$F259&lt;&gt;"")</formula>
    </cfRule>
  </conditionalFormatting>
  <conditionalFormatting sqref="K343:K348">
    <cfRule type="expression" dxfId="1818" priority="17147" stopIfTrue="1">
      <formula>$F257=""</formula>
    </cfRule>
    <cfRule type="expression" dxfId="1817" priority="17148" stopIfTrue="1">
      <formula>#REF!&lt;&gt;""</formula>
    </cfRule>
    <cfRule type="expression" dxfId="1816" priority="17149" stopIfTrue="1">
      <formula>AND($G257="",$F257&lt;&gt;"")</formula>
    </cfRule>
  </conditionalFormatting>
  <conditionalFormatting sqref="K342">
    <cfRule type="expression" dxfId="1815" priority="17153" stopIfTrue="1">
      <formula>$F259=""</formula>
    </cfRule>
    <cfRule type="expression" dxfId="1814" priority="17154" stopIfTrue="1">
      <formula>#REF!&lt;&gt;""</formula>
    </cfRule>
    <cfRule type="expression" dxfId="1813" priority="17155" stopIfTrue="1">
      <formula>AND($G259="",$F259&lt;&gt;"")</formula>
    </cfRule>
  </conditionalFormatting>
  <conditionalFormatting sqref="K340:K341">
    <cfRule type="expression" dxfId="1812" priority="17156" stopIfTrue="1">
      <formula>$F258=""</formula>
    </cfRule>
    <cfRule type="expression" dxfId="1811" priority="17157" stopIfTrue="1">
      <formula>#REF!&lt;&gt;""</formula>
    </cfRule>
    <cfRule type="expression" dxfId="1810" priority="17158" stopIfTrue="1">
      <formula>AND($G258="",$F258&lt;&gt;"")</formula>
    </cfRule>
  </conditionalFormatting>
  <conditionalFormatting sqref="K335:K336">
    <cfRule type="expression" dxfId="1809" priority="17159" stopIfTrue="1">
      <formula>$F251=""</formula>
    </cfRule>
    <cfRule type="expression" dxfId="1808" priority="17160" stopIfTrue="1">
      <formula>#REF!&lt;&gt;""</formula>
    </cfRule>
    <cfRule type="expression" dxfId="1807" priority="17161" stopIfTrue="1">
      <formula>AND($G251="",$F251&lt;&gt;"")</formula>
    </cfRule>
  </conditionalFormatting>
  <conditionalFormatting sqref="H331:H332">
    <cfRule type="expression" dxfId="1806" priority="17165" stopIfTrue="1">
      <formula>$F236=""</formula>
    </cfRule>
    <cfRule type="expression" dxfId="1805" priority="17166" stopIfTrue="1">
      <formula>#REF!&lt;&gt;""</formula>
    </cfRule>
    <cfRule type="expression" dxfId="1804" priority="17167" stopIfTrue="1">
      <formula>AND($G236="",$F236&lt;&gt;"")</formula>
    </cfRule>
  </conditionalFormatting>
  <conditionalFormatting sqref="K331:K332">
    <cfRule type="expression" dxfId="1803" priority="17183" stopIfTrue="1">
      <formula>$F251=""</formula>
    </cfRule>
    <cfRule type="expression" dxfId="1802" priority="17184" stopIfTrue="1">
      <formula>#REF!&lt;&gt;""</formula>
    </cfRule>
    <cfRule type="expression" dxfId="1801" priority="17185" stopIfTrue="1">
      <formula>AND($G251="",$F251&lt;&gt;"")</formula>
    </cfRule>
  </conditionalFormatting>
  <conditionalFormatting sqref="H330">
    <cfRule type="expression" dxfId="1800" priority="17189" stopIfTrue="1">
      <formula>$F237=""</formula>
    </cfRule>
    <cfRule type="expression" dxfId="1799" priority="17190" stopIfTrue="1">
      <formula>#REF!&lt;&gt;""</formula>
    </cfRule>
    <cfRule type="expression" dxfId="1798" priority="17191" stopIfTrue="1">
      <formula>AND($G237="",$F237&lt;&gt;"")</formula>
    </cfRule>
  </conditionalFormatting>
  <conditionalFormatting sqref="I330:K330">
    <cfRule type="expression" dxfId="1797" priority="17195" stopIfTrue="1">
      <formula>$F247=""</formula>
    </cfRule>
    <cfRule type="expression" dxfId="1796" priority="17196" stopIfTrue="1">
      <formula>#REF!&lt;&gt;""</formula>
    </cfRule>
    <cfRule type="expression" dxfId="1795" priority="17197" stopIfTrue="1">
      <formula>AND($G247="",$F247&lt;&gt;"")</formula>
    </cfRule>
  </conditionalFormatting>
  <conditionalFormatting sqref="K330">
    <cfRule type="expression" dxfId="1794" priority="17207" stopIfTrue="1">
      <formula>$F252=""</formula>
    </cfRule>
    <cfRule type="expression" dxfId="1793" priority="17208" stopIfTrue="1">
      <formula>#REF!&lt;&gt;""</formula>
    </cfRule>
    <cfRule type="expression" dxfId="1792" priority="17209" stopIfTrue="1">
      <formula>AND($G252="",$F252&lt;&gt;"")</formula>
    </cfRule>
  </conditionalFormatting>
  <conditionalFormatting sqref="H329">
    <cfRule type="expression" dxfId="1791" priority="17213" stopIfTrue="1">
      <formula>$F237=""</formula>
    </cfRule>
    <cfRule type="expression" dxfId="1790" priority="17214" stopIfTrue="1">
      <formula>#REF!&lt;&gt;""</formula>
    </cfRule>
    <cfRule type="expression" dxfId="1789" priority="17215" stopIfTrue="1">
      <formula>AND($G237="",$F237&lt;&gt;"")</formula>
    </cfRule>
  </conditionalFormatting>
  <conditionalFormatting sqref="I329:K329">
    <cfRule type="expression" dxfId="1788" priority="17219" stopIfTrue="1">
      <formula>$F247=""</formula>
    </cfRule>
    <cfRule type="expression" dxfId="1787" priority="17220" stopIfTrue="1">
      <formula>#REF!&lt;&gt;""</formula>
    </cfRule>
    <cfRule type="expression" dxfId="1786" priority="17221" stopIfTrue="1">
      <formula>AND($G247="",$F247&lt;&gt;"")</formula>
    </cfRule>
  </conditionalFormatting>
  <conditionalFormatting sqref="K329">
    <cfRule type="expression" dxfId="1785" priority="17231" stopIfTrue="1">
      <formula>$F252=""</formula>
    </cfRule>
    <cfRule type="expression" dxfId="1784" priority="17232" stopIfTrue="1">
      <formula>#REF!&lt;&gt;""</formula>
    </cfRule>
    <cfRule type="expression" dxfId="1783" priority="17233" stopIfTrue="1">
      <formula>AND($G252="",$F252&lt;&gt;"")</formula>
    </cfRule>
  </conditionalFormatting>
  <conditionalFormatting sqref="K327:K330">
    <cfRule type="expression" dxfId="1782" priority="14" stopIfTrue="1">
      <formula>$F247=""</formula>
    </cfRule>
    <cfRule type="expression" dxfId="1781" priority="15" stopIfTrue="1">
      <formula>#REF!&lt;&gt;""</formula>
    </cfRule>
    <cfRule type="expression" dxfId="1780" priority="16" stopIfTrue="1">
      <formula>AND($G247="",$F247&lt;&gt;"")</formula>
    </cfRule>
  </conditionalFormatting>
  <conditionalFormatting sqref="A254">
    <cfRule type="expression" dxfId="1779" priority="11" stopIfTrue="1">
      <formula>#REF!=""</formula>
    </cfRule>
    <cfRule type="expression" dxfId="1778" priority="12" stopIfTrue="1">
      <formula>#REF!&lt;&gt;""</formula>
    </cfRule>
    <cfRule type="expression" dxfId="1777" priority="13" stopIfTrue="1">
      <formula>AND(#REF!="",#REF!&lt;&gt;"")</formula>
    </cfRule>
  </conditionalFormatting>
  <conditionalFormatting sqref="H293">
    <cfRule type="expression" dxfId="1776" priority="17240" stopIfTrue="1">
      <formula>$F231=""</formula>
    </cfRule>
    <cfRule type="expression" dxfId="1775" priority="17241" stopIfTrue="1">
      <formula>#REF!&lt;&gt;""</formula>
    </cfRule>
    <cfRule type="expression" dxfId="1774" priority="17242" stopIfTrue="1">
      <formula>AND($G231="",$F231&lt;&gt;"")</formula>
    </cfRule>
  </conditionalFormatting>
  <conditionalFormatting sqref="K293">
    <cfRule type="expression" dxfId="1773" priority="17264" stopIfTrue="1">
      <formula>$F238=""</formula>
    </cfRule>
    <cfRule type="expression" dxfId="1772" priority="17265" stopIfTrue="1">
      <formula>#REF!&lt;&gt;""</formula>
    </cfRule>
    <cfRule type="expression" dxfId="1771" priority="17266" stopIfTrue="1">
      <formula>AND($G238="",$F238&lt;&gt;"")</formula>
    </cfRule>
  </conditionalFormatting>
  <conditionalFormatting sqref="H292">
    <cfRule type="expression" dxfId="1770" priority="17273" stopIfTrue="1">
      <formula>$F231=""</formula>
    </cfRule>
    <cfRule type="expression" dxfId="1769" priority="17274" stopIfTrue="1">
      <formula>#REF!&lt;&gt;""</formula>
    </cfRule>
    <cfRule type="expression" dxfId="1768" priority="17275" stopIfTrue="1">
      <formula>AND($G231="",$F231&lt;&gt;"")</formula>
    </cfRule>
  </conditionalFormatting>
  <conditionalFormatting sqref="K292">
    <cfRule type="expression" dxfId="1767" priority="17297" stopIfTrue="1">
      <formula>$F238=""</formula>
    </cfRule>
    <cfRule type="expression" dxfId="1766" priority="17298" stopIfTrue="1">
      <formula>#REF!&lt;&gt;""</formula>
    </cfRule>
    <cfRule type="expression" dxfId="1765" priority="17299" stopIfTrue="1">
      <formula>AND($G238="",$F238&lt;&gt;"")</formula>
    </cfRule>
  </conditionalFormatting>
  <conditionalFormatting sqref="K291:K293">
    <cfRule type="expression" dxfId="1764" priority="8" stopIfTrue="1">
      <formula>#REF!=""</formula>
    </cfRule>
    <cfRule type="expression" dxfId="1763" priority="9" stopIfTrue="1">
      <formula>#REF!&lt;&gt;""</formula>
    </cfRule>
    <cfRule type="expression" dxfId="1762" priority="10" stopIfTrue="1">
      <formula>AND(#REF!="",#REF!&lt;&gt;"")</formula>
    </cfRule>
  </conditionalFormatting>
  <conditionalFormatting sqref="A213">
    <cfRule type="expression" dxfId="1761" priority="7" stopIfTrue="1">
      <formula>#REF!&lt;&gt;""</formula>
    </cfRule>
  </conditionalFormatting>
  <conditionalFormatting sqref="A451">
    <cfRule type="expression" dxfId="1760" priority="4" stopIfTrue="1">
      <formula>#REF!=""</formula>
    </cfRule>
    <cfRule type="expression" dxfId="1759" priority="5" stopIfTrue="1">
      <formula>#REF!&lt;&gt;""</formula>
    </cfRule>
    <cfRule type="expression" dxfId="1758" priority="6" stopIfTrue="1">
      <formula>AND(#REF!="",#REF!&lt;&gt;"")</formula>
    </cfRule>
  </conditionalFormatting>
  <conditionalFormatting sqref="H334">
    <cfRule type="expression" dxfId="1757" priority="17309" stopIfTrue="1">
      <formula>$F237=""</formula>
    </cfRule>
    <cfRule type="expression" dxfId="1756" priority="17310" stopIfTrue="1">
      <formula>#REF!&lt;&gt;""</formula>
    </cfRule>
    <cfRule type="expression" dxfId="1755" priority="17311" stopIfTrue="1">
      <formula>AND($G237="",$F237&lt;&gt;"")</formula>
    </cfRule>
  </conditionalFormatting>
  <conditionalFormatting sqref="I334">
    <cfRule type="expression" dxfId="1754" priority="17315" stopIfTrue="1">
      <formula>$F247=""</formula>
    </cfRule>
    <cfRule type="expression" dxfId="1753" priority="17316" stopIfTrue="1">
      <formula>#REF!&lt;&gt;""</formula>
    </cfRule>
    <cfRule type="expression" dxfId="1752" priority="17317" stopIfTrue="1">
      <formula>AND($G247="",$F247&lt;&gt;"")</formula>
    </cfRule>
  </conditionalFormatting>
  <conditionalFormatting sqref="K334">
    <cfRule type="expression" dxfId="1751" priority="17321" stopIfTrue="1">
      <formula>$F252=""</formula>
    </cfRule>
    <cfRule type="expression" dxfId="1750" priority="17322" stopIfTrue="1">
      <formula>#REF!&lt;&gt;""</formula>
    </cfRule>
    <cfRule type="expression" dxfId="1749" priority="17323" stopIfTrue="1">
      <formula>AND($G252="",$F252&lt;&gt;"")</formula>
    </cfRule>
  </conditionalFormatting>
  <conditionalFormatting sqref="I333:K333">
    <cfRule type="expression" dxfId="1748" priority="17327" stopIfTrue="1">
      <formula>$F247=""</formula>
    </cfRule>
    <cfRule type="expression" dxfId="1747" priority="17328" stopIfTrue="1">
      <formula>#REF!&lt;&gt;""</formula>
    </cfRule>
    <cfRule type="expression" dxfId="1746" priority="17329" stopIfTrue="1">
      <formula>AND($G247="",$F247&lt;&gt;"")</formula>
    </cfRule>
  </conditionalFormatting>
  <conditionalFormatting sqref="H333">
    <cfRule type="expression" dxfId="1745" priority="17336" stopIfTrue="1">
      <formula>$F237=""</formula>
    </cfRule>
    <cfRule type="expression" dxfId="1744" priority="17337" stopIfTrue="1">
      <formula>#REF!&lt;&gt;""</formula>
    </cfRule>
    <cfRule type="expression" dxfId="1743" priority="17338" stopIfTrue="1">
      <formula>AND($G237="",$F237&lt;&gt;"")</formula>
    </cfRule>
  </conditionalFormatting>
  <conditionalFormatting sqref="K333">
    <cfRule type="expression" dxfId="1742" priority="17342" stopIfTrue="1">
      <formula>$F252=""</formula>
    </cfRule>
    <cfRule type="expression" dxfId="1741" priority="17343" stopIfTrue="1">
      <formula>#REF!&lt;&gt;""</formula>
    </cfRule>
    <cfRule type="expression" dxfId="1740" priority="17344" stopIfTrue="1">
      <formula>AND($G252="",$F252&lt;&gt;"")</formula>
    </cfRule>
  </conditionalFormatting>
  <conditionalFormatting sqref="H334">
    <cfRule type="expression" dxfId="1739" priority="1" stopIfTrue="1">
      <formula>$F239=""</formula>
    </cfRule>
    <cfRule type="expression" dxfId="1738" priority="2" stopIfTrue="1">
      <formula>#REF!&lt;&gt;""</formula>
    </cfRule>
    <cfRule type="expression" dxfId="1737" priority="3" stopIfTrue="1">
      <formula>AND($G239="",$F239&lt;&gt;"")</formula>
    </cfRule>
  </conditionalFormatting>
  <pageMargins left="0.78740157480314965" right="0" top="0.39370078740157483" bottom="0.19685039370078741" header="0.51181102362204722" footer="0.51181102362204722"/>
  <pageSetup paperSize="9" scale="42" fitToHeight="9" orientation="portrait" r:id="rId1"/>
  <headerFooter alignWithMargins="0"/>
  <rowBreaks count="3" manualBreakCount="3">
    <brk id="56" max="11" man="1"/>
    <brk id="402" max="11" man="1"/>
    <brk id="437" max="11" man="1"/>
  </rowBreaks>
  <colBreaks count="2" manualBreakCount="2">
    <brk id="12" max="1048575" man="1"/>
    <brk id="32" max="27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IV705"/>
  <sheetViews>
    <sheetView view="pageBreakPreview" zoomScaleSheetLayoutView="100" workbookViewId="0">
      <selection activeCell="F7" sqref="F7:L7"/>
    </sheetView>
  </sheetViews>
  <sheetFormatPr defaultRowHeight="20.25" x14ac:dyDescent="0.3"/>
  <cols>
    <col min="1" max="1" width="55.140625" style="355" customWidth="1"/>
    <col min="2" max="2" width="7.7109375" style="356" customWidth="1"/>
    <col min="3" max="3" width="6.85546875" style="357" customWidth="1"/>
    <col min="4" max="4" width="7.42578125" style="357" customWidth="1"/>
    <col min="5" max="5" width="5" style="357" customWidth="1"/>
    <col min="6" max="6" width="5.5703125" style="357" customWidth="1"/>
    <col min="7" max="7" width="6.5703125" style="357" customWidth="1"/>
    <col min="8" max="8" width="7.140625" style="357" hidden="1" customWidth="1"/>
    <col min="9" max="9" width="7.28515625" style="357" customWidth="1"/>
    <col min="10" max="10" width="3.140625" style="357" hidden="1" customWidth="1"/>
    <col min="11" max="11" width="0.42578125" style="380" hidden="1" customWidth="1"/>
    <col min="12" max="12" width="17.7109375" style="380" customWidth="1"/>
    <col min="13" max="13" width="16.7109375" style="358" customWidth="1"/>
    <col min="14" max="14" width="17.28515625" style="359" customWidth="1"/>
    <col min="15" max="15" width="13.85546875" style="360" customWidth="1"/>
    <col min="16" max="16" width="10.140625" style="358" bestFit="1" customWidth="1"/>
    <col min="17" max="16384" width="9.140625" style="358"/>
  </cols>
  <sheetData>
    <row r="1" spans="1:15" s="133" customFormat="1" ht="18.75" x14ac:dyDescent="0.3">
      <c r="A1" s="301"/>
      <c r="B1" s="790" t="s">
        <v>744</v>
      </c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791"/>
      <c r="O1" s="188"/>
    </row>
    <row r="2" spans="1:15" s="133" customFormat="1" ht="14.25" customHeight="1" x14ac:dyDescent="0.3">
      <c r="A2" s="302"/>
      <c r="B2" s="381" t="s">
        <v>302</v>
      </c>
      <c r="C2" s="382"/>
      <c r="D2" s="806" t="s">
        <v>478</v>
      </c>
      <c r="E2" s="806"/>
      <c r="F2" s="806"/>
      <c r="G2" s="806"/>
      <c r="H2" s="806"/>
      <c r="I2" s="806"/>
      <c r="J2" s="806"/>
      <c r="K2" s="806"/>
      <c r="L2" s="806"/>
      <c r="M2" s="806"/>
      <c r="N2" s="807"/>
      <c r="O2" s="188"/>
    </row>
    <row r="3" spans="1:15" s="133" customFormat="1" ht="18.75" customHeight="1" x14ac:dyDescent="0.3">
      <c r="A3" s="302"/>
      <c r="B3" s="806" t="s">
        <v>303</v>
      </c>
      <c r="C3" s="806"/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7"/>
      <c r="O3" s="188"/>
    </row>
    <row r="4" spans="1:15" s="133" customFormat="1" ht="18.75" x14ac:dyDescent="0.3">
      <c r="A4" s="790" t="s">
        <v>235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1"/>
      <c r="O4" s="188"/>
    </row>
    <row r="5" spans="1:15" s="133" customFormat="1" ht="18.75" customHeight="1" x14ac:dyDescent="0.3">
      <c r="A5" s="302"/>
      <c r="B5" s="804" t="s">
        <v>409</v>
      </c>
      <c r="C5" s="804"/>
      <c r="D5" s="804"/>
      <c r="E5" s="804"/>
      <c r="F5" s="804"/>
      <c r="G5" s="804"/>
      <c r="H5" s="804"/>
      <c r="I5" s="804"/>
      <c r="J5" s="804"/>
      <c r="K5" s="804"/>
      <c r="L5" s="804"/>
      <c r="M5" s="804"/>
      <c r="N5" s="805"/>
      <c r="O5" s="188"/>
    </row>
    <row r="6" spans="1:15" s="133" customFormat="1" ht="18.75" x14ac:dyDescent="0.3">
      <c r="A6" s="790"/>
      <c r="B6" s="790"/>
      <c r="C6" s="790"/>
      <c r="D6" s="790"/>
      <c r="E6" s="790"/>
      <c r="F6" s="790"/>
      <c r="G6" s="790"/>
      <c r="H6" s="790"/>
      <c r="I6" s="790"/>
      <c r="J6" s="790"/>
      <c r="K6" s="790"/>
      <c r="L6" s="136"/>
      <c r="N6" s="134"/>
      <c r="O6" s="188"/>
    </row>
    <row r="7" spans="1:15" s="133" customFormat="1" ht="18.75" x14ac:dyDescent="0.3">
      <c r="A7" s="135"/>
      <c r="B7" s="383"/>
      <c r="C7" s="135"/>
      <c r="D7" s="135"/>
      <c r="E7" s="303"/>
      <c r="F7" s="804" t="s">
        <v>755</v>
      </c>
      <c r="G7" s="804"/>
      <c r="H7" s="804"/>
      <c r="I7" s="804"/>
      <c r="J7" s="804"/>
      <c r="K7" s="804"/>
      <c r="L7" s="804"/>
      <c r="N7" s="134"/>
      <c r="O7" s="188"/>
    </row>
    <row r="8" spans="1:15" x14ac:dyDescent="0.3">
      <c r="A8" s="852"/>
      <c r="B8" s="852"/>
      <c r="C8" s="852"/>
      <c r="D8" s="852"/>
      <c r="E8" s="852"/>
      <c r="F8" s="852"/>
      <c r="G8" s="852"/>
      <c r="H8" s="852"/>
      <c r="K8" s="361"/>
      <c r="L8" s="361"/>
      <c r="N8" s="362"/>
    </row>
    <row r="9" spans="1:15" ht="20.25" customHeight="1" x14ac:dyDescent="0.3">
      <c r="A9" s="850" t="s">
        <v>140</v>
      </c>
      <c r="B9" s="850"/>
      <c r="C9" s="850"/>
      <c r="D9" s="850"/>
      <c r="E9" s="850"/>
      <c r="F9" s="850"/>
      <c r="G9" s="850"/>
      <c r="H9" s="850"/>
      <c r="I9" s="850"/>
      <c r="J9" s="850"/>
      <c r="K9" s="850"/>
      <c r="L9" s="850"/>
      <c r="O9" s="811"/>
    </row>
    <row r="10" spans="1:15" ht="21" customHeight="1" x14ac:dyDescent="0.3">
      <c r="A10" s="838" t="s">
        <v>749</v>
      </c>
      <c r="B10" s="838"/>
      <c r="C10" s="838"/>
      <c r="D10" s="838"/>
      <c r="E10" s="838"/>
      <c r="F10" s="838"/>
      <c r="G10" s="838"/>
      <c r="H10" s="838"/>
      <c r="I10" s="838"/>
      <c r="J10" s="838"/>
      <c r="K10" s="838"/>
      <c r="L10" s="838"/>
      <c r="O10" s="811"/>
    </row>
    <row r="11" spans="1:15" ht="6.75" customHeight="1" x14ac:dyDescent="0.3">
      <c r="A11" s="363"/>
      <c r="B11" s="363"/>
      <c r="C11" s="363"/>
      <c r="D11" s="363"/>
      <c r="E11" s="364"/>
      <c r="F11" s="364"/>
      <c r="G11" s="364"/>
      <c r="H11" s="364"/>
      <c r="I11" s="363"/>
      <c r="J11" s="363"/>
      <c r="K11" s="363"/>
      <c r="L11" s="365"/>
      <c r="O11" s="811"/>
    </row>
    <row r="12" spans="1:15" ht="21" customHeight="1" x14ac:dyDescent="0.3">
      <c r="A12" s="363"/>
      <c r="B12" s="363"/>
      <c r="C12" s="363"/>
      <c r="D12" s="363"/>
      <c r="E12" s="364"/>
      <c r="F12" s="364"/>
      <c r="G12" s="364"/>
      <c r="H12" s="364"/>
      <c r="I12" s="363"/>
      <c r="J12" s="363"/>
      <c r="K12" s="363"/>
      <c r="L12" s="365"/>
      <c r="O12" s="811"/>
    </row>
    <row r="13" spans="1:15" ht="18.75" customHeight="1" x14ac:dyDescent="0.3">
      <c r="A13" s="839" t="s">
        <v>62</v>
      </c>
      <c r="B13" s="483" t="s">
        <v>63</v>
      </c>
      <c r="C13" s="484" t="s">
        <v>64</v>
      </c>
      <c r="D13" s="484" t="s">
        <v>65</v>
      </c>
      <c r="E13" s="851" t="s">
        <v>66</v>
      </c>
      <c r="F13" s="851"/>
      <c r="G13" s="851"/>
      <c r="H13" s="851"/>
      <c r="I13" s="484" t="s">
        <v>67</v>
      </c>
      <c r="J13" s="840" t="s">
        <v>68</v>
      </c>
      <c r="K13" s="485" t="s">
        <v>69</v>
      </c>
      <c r="L13" s="486" t="s">
        <v>734</v>
      </c>
      <c r="M13" s="486" t="s">
        <v>735</v>
      </c>
      <c r="N13" s="486" t="s">
        <v>733</v>
      </c>
    </row>
    <row r="14" spans="1:15" x14ac:dyDescent="0.3">
      <c r="A14" s="839"/>
      <c r="B14" s="304"/>
      <c r="C14" s="114"/>
      <c r="D14" s="114"/>
      <c r="E14" s="851"/>
      <c r="F14" s="851"/>
      <c r="G14" s="851"/>
      <c r="H14" s="851"/>
      <c r="I14" s="114"/>
      <c r="J14" s="840"/>
      <c r="K14" s="485" t="s">
        <v>68</v>
      </c>
      <c r="L14" s="481"/>
      <c r="M14" s="487"/>
      <c r="N14" s="487"/>
      <c r="O14" s="830"/>
    </row>
    <row r="15" spans="1:15" ht="15.75" customHeight="1" x14ac:dyDescent="0.3">
      <c r="A15" s="483">
        <v>1</v>
      </c>
      <c r="B15" s="483">
        <v>2</v>
      </c>
      <c r="C15" s="484">
        <v>3</v>
      </c>
      <c r="D15" s="484">
        <v>4</v>
      </c>
      <c r="E15" s="851">
        <v>5</v>
      </c>
      <c r="F15" s="851"/>
      <c r="G15" s="851"/>
      <c r="H15" s="851"/>
      <c r="I15" s="484">
        <v>6</v>
      </c>
      <c r="J15" s="840"/>
      <c r="K15" s="485"/>
      <c r="L15" s="233">
        <v>7</v>
      </c>
      <c r="M15" s="485">
        <v>8</v>
      </c>
      <c r="N15" s="485"/>
      <c r="O15" s="830"/>
    </row>
    <row r="16" spans="1:15" x14ac:dyDescent="0.3">
      <c r="A16" s="483" t="s">
        <v>142</v>
      </c>
      <c r="B16" s="483"/>
      <c r="C16" s="484"/>
      <c r="D16" s="484"/>
      <c r="E16" s="851"/>
      <c r="F16" s="851"/>
      <c r="G16" s="851"/>
      <c r="H16" s="851"/>
      <c r="I16" s="484"/>
      <c r="J16" s="840"/>
      <c r="K16" s="488" t="e">
        <f>K17+K360</f>
        <v>#REF!</v>
      </c>
      <c r="L16" s="166">
        <f>L17+L360+L479</f>
        <v>147371.522</v>
      </c>
      <c r="M16" s="166">
        <f>M17+M360+M479</f>
        <v>138523.29999999999</v>
      </c>
      <c r="N16" s="166">
        <f>M16/L16*100</f>
        <v>93.995975694679998</v>
      </c>
      <c r="O16" s="830"/>
    </row>
    <row r="17" spans="1:17" s="368" customFormat="1" ht="31.5" x14ac:dyDescent="0.25">
      <c r="A17" s="484" t="s">
        <v>141</v>
      </c>
      <c r="B17" s="233">
        <v>900</v>
      </c>
      <c r="C17" s="484"/>
      <c r="D17" s="484"/>
      <c r="E17" s="851" t="s">
        <v>70</v>
      </c>
      <c r="F17" s="851"/>
      <c r="G17" s="851"/>
      <c r="H17" s="851"/>
      <c r="I17" s="484"/>
      <c r="J17" s="840"/>
      <c r="K17" s="489" t="e">
        <f>K18+K199+K218+K289+K319+K353</f>
        <v>#REF!</v>
      </c>
      <c r="L17" s="109">
        <f>L18+L199+L218+L288+L302+L319+L352</f>
        <v>44610.061999999998</v>
      </c>
      <c r="M17" s="109">
        <f>M18+M199+M218+M288+M302+M319+M352</f>
        <v>38800.800000000003</v>
      </c>
      <c r="N17" s="166">
        <f t="shared" ref="N17:N80" si="0">M17/L17*100</f>
        <v>86.9776867828608</v>
      </c>
      <c r="O17" s="366"/>
      <c r="P17" s="367"/>
    </row>
    <row r="18" spans="1:17" s="365" customFormat="1" x14ac:dyDescent="0.25">
      <c r="A18" s="194" t="s">
        <v>71</v>
      </c>
      <c r="B18" s="490">
        <v>900</v>
      </c>
      <c r="C18" s="129" t="s">
        <v>72</v>
      </c>
      <c r="D18" s="129"/>
      <c r="E18" s="704"/>
      <c r="F18" s="705"/>
      <c r="G18" s="705"/>
      <c r="H18" s="706"/>
      <c r="I18" s="129"/>
      <c r="J18" s="112"/>
      <c r="K18" s="108" t="e">
        <f>K26+K113+K123</f>
        <v>#REF!</v>
      </c>
      <c r="L18" s="108">
        <f>L19+L27+L107+L123+L129+L114</f>
        <v>21794.799999999999</v>
      </c>
      <c r="M18" s="108">
        <f>M19+M27+M107+M123+M129+M114</f>
        <v>21666.400000000001</v>
      </c>
      <c r="N18" s="166">
        <f t="shared" si="0"/>
        <v>99.410868647567312</v>
      </c>
      <c r="O18" s="366"/>
      <c r="P18" s="369"/>
    </row>
    <row r="19" spans="1:17" s="365" customFormat="1" ht="42.75" customHeight="1" x14ac:dyDescent="0.25">
      <c r="A19" s="107" t="s">
        <v>503</v>
      </c>
      <c r="B19" s="490">
        <v>900</v>
      </c>
      <c r="C19" s="129" t="s">
        <v>72</v>
      </c>
      <c r="D19" s="129" t="s">
        <v>73</v>
      </c>
      <c r="E19" s="464"/>
      <c r="F19" s="465"/>
      <c r="G19" s="465"/>
      <c r="H19" s="466"/>
      <c r="I19" s="100"/>
      <c r="J19" s="112"/>
      <c r="K19" s="108"/>
      <c r="L19" s="305">
        <f t="shared" ref="L19:M21" si="1">L20</f>
        <v>1900</v>
      </c>
      <c r="M19" s="305">
        <f t="shared" si="1"/>
        <v>1899.1</v>
      </c>
      <c r="N19" s="166">
        <f t="shared" si="0"/>
        <v>99.952631578947361</v>
      </c>
      <c r="O19" s="366"/>
    </row>
    <row r="20" spans="1:17" s="365" customFormat="1" ht="46.5" customHeight="1" x14ac:dyDescent="0.25">
      <c r="A20" s="107" t="s">
        <v>643</v>
      </c>
      <c r="B20" s="295">
        <v>900</v>
      </c>
      <c r="C20" s="137" t="s">
        <v>72</v>
      </c>
      <c r="D20" s="137" t="s">
        <v>73</v>
      </c>
      <c r="E20" s="698" t="s">
        <v>7</v>
      </c>
      <c r="F20" s="699"/>
      <c r="G20" s="699"/>
      <c r="H20" s="700"/>
      <c r="I20" s="129"/>
      <c r="J20" s="112"/>
      <c r="K20" s="108" t="e">
        <f>#REF!</f>
        <v>#REF!</v>
      </c>
      <c r="L20" s="109">
        <f t="shared" si="1"/>
        <v>1900</v>
      </c>
      <c r="M20" s="109">
        <f t="shared" si="1"/>
        <v>1899.1</v>
      </c>
      <c r="N20" s="166">
        <f t="shared" si="0"/>
        <v>99.952631578947361</v>
      </c>
      <c r="O20" s="360"/>
    </row>
    <row r="21" spans="1:17" s="365" customFormat="1" ht="31.5" customHeight="1" x14ac:dyDescent="0.25">
      <c r="A21" s="107" t="s">
        <v>642</v>
      </c>
      <c r="B21" s="295">
        <v>900</v>
      </c>
      <c r="C21" s="100" t="s">
        <v>72</v>
      </c>
      <c r="D21" s="100" t="s">
        <v>73</v>
      </c>
      <c r="E21" s="477" t="s">
        <v>104</v>
      </c>
      <c r="F21" s="478"/>
      <c r="G21" s="478"/>
      <c r="H21" s="479"/>
      <c r="I21" s="467"/>
      <c r="J21" s="112"/>
      <c r="K21" s="108"/>
      <c r="L21" s="109">
        <f t="shared" si="1"/>
        <v>1900</v>
      </c>
      <c r="M21" s="109">
        <f t="shared" si="1"/>
        <v>1899.1</v>
      </c>
      <c r="N21" s="166">
        <f t="shared" si="0"/>
        <v>99.952631578947361</v>
      </c>
      <c r="O21" s="360"/>
    </row>
    <row r="22" spans="1:17" s="365" customFormat="1" ht="40.5" customHeight="1" x14ac:dyDescent="0.25">
      <c r="A22" s="107" t="s">
        <v>443</v>
      </c>
      <c r="B22" s="295">
        <v>900</v>
      </c>
      <c r="C22" s="100" t="s">
        <v>72</v>
      </c>
      <c r="D22" s="100" t="s">
        <v>73</v>
      </c>
      <c r="E22" s="847" t="s">
        <v>317</v>
      </c>
      <c r="F22" s="848"/>
      <c r="G22" s="848"/>
      <c r="H22" s="849"/>
      <c r="I22" s="464"/>
      <c r="J22" s="112"/>
      <c r="K22" s="108"/>
      <c r="L22" s="109">
        <f>L23</f>
        <v>1900</v>
      </c>
      <c r="M22" s="109">
        <f>M23</f>
        <v>1899.1</v>
      </c>
      <c r="N22" s="166">
        <f t="shared" si="0"/>
        <v>99.952631578947361</v>
      </c>
      <c r="O22" s="360"/>
      <c r="P22" s="371"/>
      <c r="Q22" s="369"/>
    </row>
    <row r="23" spans="1:17" s="365" customFormat="1" ht="75.75" customHeight="1" x14ac:dyDescent="0.25">
      <c r="A23" s="107" t="s">
        <v>505</v>
      </c>
      <c r="B23" s="295">
        <v>900</v>
      </c>
      <c r="C23" s="100" t="s">
        <v>72</v>
      </c>
      <c r="D23" s="100" t="s">
        <v>73</v>
      </c>
      <c r="E23" s="847" t="s">
        <v>317</v>
      </c>
      <c r="F23" s="848"/>
      <c r="G23" s="848"/>
      <c r="H23" s="849"/>
      <c r="I23" s="464" t="s">
        <v>506</v>
      </c>
      <c r="J23" s="112"/>
      <c r="K23" s="108"/>
      <c r="L23" s="108">
        <f>L24</f>
        <v>1900</v>
      </c>
      <c r="M23" s="108">
        <f>M24</f>
        <v>1899.1</v>
      </c>
      <c r="N23" s="166">
        <f t="shared" si="0"/>
        <v>99.952631578947361</v>
      </c>
      <c r="O23" s="360"/>
      <c r="P23" s="371"/>
      <c r="Q23" s="369"/>
    </row>
    <row r="24" spans="1:17" s="365" customFormat="1" ht="36.75" customHeight="1" x14ac:dyDescent="0.25">
      <c r="A24" s="107" t="s">
        <v>507</v>
      </c>
      <c r="B24" s="295">
        <v>900</v>
      </c>
      <c r="C24" s="100" t="s">
        <v>72</v>
      </c>
      <c r="D24" s="100" t="s">
        <v>73</v>
      </c>
      <c r="E24" s="847" t="s">
        <v>317</v>
      </c>
      <c r="F24" s="848"/>
      <c r="G24" s="848"/>
      <c r="H24" s="849"/>
      <c r="I24" s="464" t="s">
        <v>504</v>
      </c>
      <c r="J24" s="112"/>
      <c r="K24" s="108"/>
      <c r="L24" s="108">
        <v>1900</v>
      </c>
      <c r="M24" s="108">
        <v>1899.1</v>
      </c>
      <c r="N24" s="166">
        <f t="shared" si="0"/>
        <v>99.952631578947361</v>
      </c>
      <c r="O24" s="360"/>
      <c r="P24" s="371"/>
      <c r="Q24" s="369"/>
    </row>
    <row r="25" spans="1:17" s="365" customFormat="1" ht="28.5" hidden="1" customHeight="1" x14ac:dyDescent="0.25">
      <c r="A25" s="564" t="s">
        <v>17</v>
      </c>
      <c r="B25" s="565">
        <v>900</v>
      </c>
      <c r="C25" s="510" t="s">
        <v>72</v>
      </c>
      <c r="D25" s="510" t="s">
        <v>73</v>
      </c>
      <c r="E25" s="841" t="s">
        <v>317</v>
      </c>
      <c r="F25" s="842"/>
      <c r="G25" s="842"/>
      <c r="H25" s="843"/>
      <c r="I25" s="566" t="s">
        <v>145</v>
      </c>
      <c r="J25" s="567"/>
      <c r="K25" s="568"/>
      <c r="L25" s="568">
        <f>924.6+175</f>
        <v>1099.5999999999999</v>
      </c>
      <c r="M25" s="569">
        <v>924.6</v>
      </c>
      <c r="N25" s="166">
        <f t="shared" si="0"/>
        <v>84.085121862495456</v>
      </c>
      <c r="O25" s="811"/>
    </row>
    <row r="26" spans="1:17" s="365" customFormat="1" ht="69.75" hidden="1" customHeight="1" x14ac:dyDescent="0.25">
      <c r="A26" s="564" t="s">
        <v>246</v>
      </c>
      <c r="B26" s="565">
        <v>900</v>
      </c>
      <c r="C26" s="510" t="s">
        <v>72</v>
      </c>
      <c r="D26" s="510" t="s">
        <v>73</v>
      </c>
      <c r="E26" s="841" t="s">
        <v>317</v>
      </c>
      <c r="F26" s="842"/>
      <c r="G26" s="842"/>
      <c r="H26" s="843"/>
      <c r="I26" s="566" t="s">
        <v>245</v>
      </c>
      <c r="J26" s="567"/>
      <c r="K26" s="568"/>
      <c r="L26" s="568">
        <f>279.2+111.2</f>
        <v>390.4</v>
      </c>
      <c r="M26" s="569">
        <v>279.2</v>
      </c>
      <c r="N26" s="166">
        <f t="shared" si="0"/>
        <v>71.516393442622956</v>
      </c>
      <c r="O26" s="811"/>
    </row>
    <row r="27" spans="1:17" s="365" customFormat="1" ht="64.5" customHeight="1" x14ac:dyDescent="0.25">
      <c r="A27" s="103" t="s">
        <v>508</v>
      </c>
      <c r="B27" s="233">
        <v>900</v>
      </c>
      <c r="C27" s="129" t="s">
        <v>72</v>
      </c>
      <c r="D27" s="129" t="s">
        <v>76</v>
      </c>
      <c r="E27" s="491"/>
      <c r="F27" s="492"/>
      <c r="G27" s="492"/>
      <c r="H27" s="493"/>
      <c r="I27" s="464"/>
      <c r="J27" s="494"/>
      <c r="K27" s="108"/>
      <c r="L27" s="109">
        <f>L28+L33+L50+L61+L86</f>
        <v>13379.9</v>
      </c>
      <c r="M27" s="109">
        <f>M28+M33+M50+M61+M86</f>
        <v>13289.400000000001</v>
      </c>
      <c r="N27" s="166">
        <f t="shared" si="0"/>
        <v>99.323612284097806</v>
      </c>
      <c r="O27" s="360"/>
    </row>
    <row r="28" spans="1:17" s="365" customFormat="1" ht="45.75" customHeight="1" x14ac:dyDescent="0.25">
      <c r="A28" s="194" t="s">
        <v>419</v>
      </c>
      <c r="B28" s="139">
        <v>900</v>
      </c>
      <c r="C28" s="100" t="s">
        <v>72</v>
      </c>
      <c r="D28" s="100" t="s">
        <v>76</v>
      </c>
      <c r="E28" s="698" t="s">
        <v>9</v>
      </c>
      <c r="F28" s="699"/>
      <c r="G28" s="699"/>
      <c r="H28" s="700"/>
      <c r="I28" s="100"/>
      <c r="J28" s="495"/>
      <c r="K28" s="101"/>
      <c r="L28" s="99">
        <f t="shared" ref="L28:M31" si="2">L29</f>
        <v>9.6</v>
      </c>
      <c r="M28" s="99">
        <f t="shared" si="2"/>
        <v>7.3</v>
      </c>
      <c r="N28" s="166">
        <f t="shared" si="0"/>
        <v>76.041666666666657</v>
      </c>
      <c r="O28" s="360"/>
    </row>
    <row r="29" spans="1:17" s="365" customFormat="1" ht="41.25" customHeight="1" x14ac:dyDescent="0.25">
      <c r="A29" s="107" t="s">
        <v>305</v>
      </c>
      <c r="B29" s="139">
        <v>900</v>
      </c>
      <c r="C29" s="100" t="s">
        <v>72</v>
      </c>
      <c r="D29" s="100" t="s">
        <v>76</v>
      </c>
      <c r="E29" s="698" t="s">
        <v>509</v>
      </c>
      <c r="F29" s="699"/>
      <c r="G29" s="699"/>
      <c r="H29" s="700"/>
      <c r="I29" s="100"/>
      <c r="J29" s="495"/>
      <c r="K29" s="101"/>
      <c r="L29" s="99">
        <f t="shared" si="2"/>
        <v>9.6</v>
      </c>
      <c r="M29" s="99">
        <f t="shared" si="2"/>
        <v>7.3</v>
      </c>
      <c r="N29" s="166">
        <f t="shared" si="0"/>
        <v>76.041666666666657</v>
      </c>
      <c r="O29" s="868"/>
    </row>
    <row r="30" spans="1:17" s="365" customFormat="1" ht="31.5" customHeight="1" x14ac:dyDescent="0.25">
      <c r="A30" s="246" t="s">
        <v>312</v>
      </c>
      <c r="B30" s="139">
        <v>900</v>
      </c>
      <c r="C30" s="100" t="s">
        <v>72</v>
      </c>
      <c r="D30" s="100" t="s">
        <v>76</v>
      </c>
      <c r="E30" s="698" t="s">
        <v>510</v>
      </c>
      <c r="F30" s="699"/>
      <c r="G30" s="699"/>
      <c r="H30" s="700"/>
      <c r="I30" s="100"/>
      <c r="J30" s="495"/>
      <c r="K30" s="101"/>
      <c r="L30" s="99">
        <f t="shared" si="2"/>
        <v>9.6</v>
      </c>
      <c r="M30" s="99">
        <f t="shared" si="2"/>
        <v>7.3</v>
      </c>
      <c r="N30" s="166">
        <f t="shared" si="0"/>
        <v>76.041666666666657</v>
      </c>
      <c r="O30" s="868"/>
    </row>
    <row r="31" spans="1:17" s="365" customFormat="1" ht="70.5" customHeight="1" x14ac:dyDescent="0.25">
      <c r="A31" s="107" t="s">
        <v>505</v>
      </c>
      <c r="B31" s="139">
        <v>900</v>
      </c>
      <c r="C31" s="100" t="s">
        <v>72</v>
      </c>
      <c r="D31" s="100" t="s">
        <v>76</v>
      </c>
      <c r="E31" s="698" t="s">
        <v>510</v>
      </c>
      <c r="F31" s="699"/>
      <c r="G31" s="699"/>
      <c r="H31" s="700"/>
      <c r="I31" s="100" t="s">
        <v>506</v>
      </c>
      <c r="J31" s="495"/>
      <c r="K31" s="101"/>
      <c r="L31" s="99">
        <f t="shared" si="2"/>
        <v>9.6</v>
      </c>
      <c r="M31" s="99">
        <f t="shared" si="2"/>
        <v>7.3</v>
      </c>
      <c r="N31" s="166">
        <f t="shared" si="0"/>
        <v>76.041666666666657</v>
      </c>
      <c r="O31" s="868"/>
    </row>
    <row r="32" spans="1:17" s="365" customFormat="1" ht="47.25" customHeight="1" x14ac:dyDescent="0.25">
      <c r="A32" s="107" t="s">
        <v>507</v>
      </c>
      <c r="B32" s="139">
        <v>900</v>
      </c>
      <c r="C32" s="100" t="s">
        <v>72</v>
      </c>
      <c r="D32" s="100" t="s">
        <v>76</v>
      </c>
      <c r="E32" s="698" t="s">
        <v>510</v>
      </c>
      <c r="F32" s="699"/>
      <c r="G32" s="699"/>
      <c r="H32" s="700"/>
      <c r="I32" s="100" t="s">
        <v>504</v>
      </c>
      <c r="J32" s="495"/>
      <c r="K32" s="101"/>
      <c r="L32" s="99">
        <v>9.6</v>
      </c>
      <c r="M32" s="99">
        <v>7.3</v>
      </c>
      <c r="N32" s="166">
        <f t="shared" si="0"/>
        <v>76.041666666666657</v>
      </c>
      <c r="O32" s="868"/>
      <c r="P32" s="372"/>
    </row>
    <row r="33" spans="1:15" s="365" customFormat="1" ht="60.75" customHeight="1" x14ac:dyDescent="0.25">
      <c r="A33" s="496" t="s">
        <v>411</v>
      </c>
      <c r="B33" s="480">
        <v>900</v>
      </c>
      <c r="C33" s="100" t="s">
        <v>72</v>
      </c>
      <c r="D33" s="248" t="s">
        <v>76</v>
      </c>
      <c r="E33" s="698" t="s">
        <v>204</v>
      </c>
      <c r="F33" s="699"/>
      <c r="G33" s="699"/>
      <c r="H33" s="700"/>
      <c r="I33" s="100"/>
      <c r="J33" s="112"/>
      <c r="K33" s="497"/>
      <c r="L33" s="99">
        <f>L36+L40+L44+L48</f>
        <v>216</v>
      </c>
      <c r="M33" s="99">
        <f>M36+M40+M44+M48</f>
        <v>206</v>
      </c>
      <c r="N33" s="166">
        <f t="shared" si="0"/>
        <v>95.370370370370367</v>
      </c>
      <c r="O33" s="360"/>
    </row>
    <row r="34" spans="1:15" s="365" customFormat="1" ht="50.25" customHeight="1" x14ac:dyDescent="0.25">
      <c r="A34" s="249" t="s">
        <v>202</v>
      </c>
      <c r="B34" s="480">
        <v>900</v>
      </c>
      <c r="C34" s="100" t="s">
        <v>72</v>
      </c>
      <c r="D34" s="248" t="s">
        <v>76</v>
      </c>
      <c r="E34" s="698" t="s">
        <v>205</v>
      </c>
      <c r="F34" s="699"/>
      <c r="G34" s="699"/>
      <c r="H34" s="700"/>
      <c r="I34" s="100"/>
      <c r="J34" s="112"/>
      <c r="K34" s="497"/>
      <c r="L34" s="99">
        <f t="shared" ref="L34:M36" si="3">L35</f>
        <v>103</v>
      </c>
      <c r="M34" s="99">
        <f t="shared" si="3"/>
        <v>103</v>
      </c>
      <c r="N34" s="166">
        <f t="shared" si="0"/>
        <v>100</v>
      </c>
      <c r="O34" s="373"/>
    </row>
    <row r="35" spans="1:15" s="365" customFormat="1" ht="35.25" customHeight="1" x14ac:dyDescent="0.25">
      <c r="A35" s="184" t="s">
        <v>203</v>
      </c>
      <c r="B35" s="480">
        <v>900</v>
      </c>
      <c r="C35" s="100" t="s">
        <v>72</v>
      </c>
      <c r="D35" s="248" t="s">
        <v>76</v>
      </c>
      <c r="E35" s="698" t="s">
        <v>206</v>
      </c>
      <c r="F35" s="699"/>
      <c r="G35" s="699"/>
      <c r="H35" s="700"/>
      <c r="I35" s="100"/>
      <c r="J35" s="112"/>
      <c r="K35" s="497"/>
      <c r="L35" s="99">
        <f t="shared" si="3"/>
        <v>103</v>
      </c>
      <c r="M35" s="99">
        <f t="shared" si="3"/>
        <v>103</v>
      </c>
      <c r="N35" s="166">
        <f t="shared" si="0"/>
        <v>100</v>
      </c>
      <c r="O35" s="360"/>
    </row>
    <row r="36" spans="1:15" s="365" customFormat="1" ht="39.75" customHeight="1" x14ac:dyDescent="0.25">
      <c r="A36" s="184" t="s">
        <v>513</v>
      </c>
      <c r="B36" s="480">
        <v>900</v>
      </c>
      <c r="C36" s="100" t="s">
        <v>72</v>
      </c>
      <c r="D36" s="248" t="s">
        <v>76</v>
      </c>
      <c r="E36" s="698" t="s">
        <v>206</v>
      </c>
      <c r="F36" s="699"/>
      <c r="G36" s="699"/>
      <c r="H36" s="700"/>
      <c r="I36" s="100" t="s">
        <v>511</v>
      </c>
      <c r="J36" s="112"/>
      <c r="K36" s="497"/>
      <c r="L36" s="99">
        <f t="shared" si="3"/>
        <v>103</v>
      </c>
      <c r="M36" s="99">
        <f t="shared" si="3"/>
        <v>103</v>
      </c>
      <c r="N36" s="166">
        <f t="shared" si="0"/>
        <v>100</v>
      </c>
      <c r="O36" s="360"/>
    </row>
    <row r="37" spans="1:15" s="365" customFormat="1" ht="48" customHeight="1" x14ac:dyDescent="0.25">
      <c r="A37" s="184" t="s">
        <v>514</v>
      </c>
      <c r="B37" s="480">
        <v>900</v>
      </c>
      <c r="C37" s="100" t="s">
        <v>72</v>
      </c>
      <c r="D37" s="248" t="s">
        <v>76</v>
      </c>
      <c r="E37" s="698" t="s">
        <v>206</v>
      </c>
      <c r="F37" s="699"/>
      <c r="G37" s="699"/>
      <c r="H37" s="700"/>
      <c r="I37" s="100" t="s">
        <v>512</v>
      </c>
      <c r="J37" s="112"/>
      <c r="K37" s="497"/>
      <c r="L37" s="99">
        <v>103</v>
      </c>
      <c r="M37" s="99">
        <v>103</v>
      </c>
      <c r="N37" s="166">
        <f t="shared" si="0"/>
        <v>100</v>
      </c>
      <c r="O37" s="360"/>
    </row>
    <row r="38" spans="1:15" s="365" customFormat="1" ht="62.25" customHeight="1" x14ac:dyDescent="0.25">
      <c r="A38" s="184" t="s">
        <v>370</v>
      </c>
      <c r="B38" s="480">
        <v>900</v>
      </c>
      <c r="C38" s="100" t="s">
        <v>72</v>
      </c>
      <c r="D38" s="248" t="s">
        <v>76</v>
      </c>
      <c r="E38" s="463" t="s">
        <v>355</v>
      </c>
      <c r="F38" s="468"/>
      <c r="G38" s="468"/>
      <c r="H38" s="469"/>
      <c r="I38" s="100"/>
      <c r="J38" s="112"/>
      <c r="K38" s="497"/>
      <c r="L38" s="99">
        <f t="shared" ref="L38:M40" si="4">L39</f>
        <v>102</v>
      </c>
      <c r="M38" s="99">
        <f t="shared" si="4"/>
        <v>102</v>
      </c>
      <c r="N38" s="166">
        <f t="shared" si="0"/>
        <v>100</v>
      </c>
      <c r="O38" s="373"/>
    </row>
    <row r="39" spans="1:15" s="365" customFormat="1" ht="34.5" customHeight="1" x14ac:dyDescent="0.25">
      <c r="A39" s="184" t="s">
        <v>203</v>
      </c>
      <c r="B39" s="480">
        <v>900</v>
      </c>
      <c r="C39" s="100" t="s">
        <v>72</v>
      </c>
      <c r="D39" s="248" t="s">
        <v>76</v>
      </c>
      <c r="E39" s="698" t="s">
        <v>356</v>
      </c>
      <c r="F39" s="699"/>
      <c r="G39" s="699"/>
      <c r="H39" s="700"/>
      <c r="I39" s="100"/>
      <c r="J39" s="112"/>
      <c r="K39" s="497"/>
      <c r="L39" s="99">
        <f t="shared" si="4"/>
        <v>102</v>
      </c>
      <c r="M39" s="99">
        <f t="shared" si="4"/>
        <v>102</v>
      </c>
      <c r="N39" s="166">
        <f t="shared" si="0"/>
        <v>100</v>
      </c>
      <c r="O39" s="360"/>
    </row>
    <row r="40" spans="1:15" s="365" customFormat="1" ht="31.5" x14ac:dyDescent="0.25">
      <c r="A40" s="184" t="s">
        <v>513</v>
      </c>
      <c r="B40" s="480">
        <v>900</v>
      </c>
      <c r="C40" s="100" t="s">
        <v>72</v>
      </c>
      <c r="D40" s="248" t="s">
        <v>76</v>
      </c>
      <c r="E40" s="698" t="s">
        <v>356</v>
      </c>
      <c r="F40" s="699"/>
      <c r="G40" s="699"/>
      <c r="H40" s="700"/>
      <c r="I40" s="100" t="s">
        <v>511</v>
      </c>
      <c r="J40" s="112"/>
      <c r="K40" s="497"/>
      <c r="L40" s="99">
        <f t="shared" si="4"/>
        <v>102</v>
      </c>
      <c r="M40" s="99">
        <f t="shared" si="4"/>
        <v>102</v>
      </c>
      <c r="N40" s="166">
        <f t="shared" si="0"/>
        <v>100</v>
      </c>
      <c r="O40" s="360"/>
    </row>
    <row r="41" spans="1:15" s="365" customFormat="1" ht="46.5" customHeight="1" x14ac:dyDescent="0.25">
      <c r="A41" s="184" t="s">
        <v>514</v>
      </c>
      <c r="B41" s="480">
        <v>900</v>
      </c>
      <c r="C41" s="100" t="s">
        <v>72</v>
      </c>
      <c r="D41" s="248" t="s">
        <v>76</v>
      </c>
      <c r="E41" s="698" t="s">
        <v>356</v>
      </c>
      <c r="F41" s="699"/>
      <c r="G41" s="699"/>
      <c r="H41" s="700"/>
      <c r="I41" s="100" t="s">
        <v>512</v>
      </c>
      <c r="J41" s="112"/>
      <c r="K41" s="497"/>
      <c r="L41" s="99">
        <v>102</v>
      </c>
      <c r="M41" s="99">
        <v>102</v>
      </c>
      <c r="N41" s="166">
        <f t="shared" si="0"/>
        <v>100</v>
      </c>
      <c r="O41" s="360"/>
    </row>
    <row r="42" spans="1:15" s="365" customFormat="1" ht="48" customHeight="1" x14ac:dyDescent="0.25">
      <c r="A42" s="184" t="s">
        <v>359</v>
      </c>
      <c r="B42" s="480">
        <v>900</v>
      </c>
      <c r="C42" s="100" t="s">
        <v>72</v>
      </c>
      <c r="D42" s="248" t="s">
        <v>76</v>
      </c>
      <c r="E42" s="463" t="s">
        <v>357</v>
      </c>
      <c r="F42" s="468"/>
      <c r="G42" s="468"/>
      <c r="H42" s="469"/>
      <c r="I42" s="100"/>
      <c r="J42" s="112"/>
      <c r="K42" s="497"/>
      <c r="L42" s="99">
        <f t="shared" ref="L42:M44" si="5">L43</f>
        <v>1</v>
      </c>
      <c r="M42" s="99">
        <f t="shared" si="5"/>
        <v>1</v>
      </c>
      <c r="N42" s="166">
        <f t="shared" si="0"/>
        <v>100</v>
      </c>
      <c r="O42" s="373"/>
    </row>
    <row r="43" spans="1:15" s="365" customFormat="1" ht="36" customHeight="1" x14ac:dyDescent="0.25">
      <c r="A43" s="184" t="s">
        <v>203</v>
      </c>
      <c r="B43" s="480">
        <v>900</v>
      </c>
      <c r="C43" s="100" t="s">
        <v>72</v>
      </c>
      <c r="D43" s="248" t="s">
        <v>76</v>
      </c>
      <c r="E43" s="698" t="s">
        <v>358</v>
      </c>
      <c r="F43" s="699"/>
      <c r="G43" s="699"/>
      <c r="H43" s="700"/>
      <c r="I43" s="100"/>
      <c r="J43" s="112"/>
      <c r="K43" s="497"/>
      <c r="L43" s="99">
        <f t="shared" si="5"/>
        <v>1</v>
      </c>
      <c r="M43" s="99">
        <f t="shared" si="5"/>
        <v>1</v>
      </c>
      <c r="N43" s="166">
        <f t="shared" si="0"/>
        <v>100</v>
      </c>
      <c r="O43" s="360"/>
    </row>
    <row r="44" spans="1:15" s="365" customFormat="1" ht="43.5" customHeight="1" x14ac:dyDescent="0.25">
      <c r="A44" s="184" t="s">
        <v>513</v>
      </c>
      <c r="B44" s="480">
        <v>900</v>
      </c>
      <c r="C44" s="100" t="s">
        <v>72</v>
      </c>
      <c r="D44" s="248" t="s">
        <v>76</v>
      </c>
      <c r="E44" s="698" t="s">
        <v>358</v>
      </c>
      <c r="F44" s="699"/>
      <c r="G44" s="699"/>
      <c r="H44" s="700"/>
      <c r="I44" s="100" t="s">
        <v>511</v>
      </c>
      <c r="J44" s="112"/>
      <c r="K44" s="497"/>
      <c r="L44" s="99">
        <f t="shared" si="5"/>
        <v>1</v>
      </c>
      <c r="M44" s="99">
        <f t="shared" si="5"/>
        <v>1</v>
      </c>
      <c r="N44" s="166">
        <f t="shared" si="0"/>
        <v>100</v>
      </c>
      <c r="O44" s="360"/>
    </row>
    <row r="45" spans="1:15" s="365" customFormat="1" ht="44.25" customHeight="1" x14ac:dyDescent="0.25">
      <c r="A45" s="184" t="s">
        <v>514</v>
      </c>
      <c r="B45" s="480">
        <v>900</v>
      </c>
      <c r="C45" s="100" t="s">
        <v>72</v>
      </c>
      <c r="D45" s="248" t="s">
        <v>76</v>
      </c>
      <c r="E45" s="698" t="s">
        <v>358</v>
      </c>
      <c r="F45" s="699"/>
      <c r="G45" s="699"/>
      <c r="H45" s="700"/>
      <c r="I45" s="100" t="s">
        <v>512</v>
      </c>
      <c r="J45" s="112"/>
      <c r="K45" s="497"/>
      <c r="L45" s="99">
        <v>1</v>
      </c>
      <c r="M45" s="99">
        <v>1</v>
      </c>
      <c r="N45" s="166">
        <f t="shared" si="0"/>
        <v>100</v>
      </c>
      <c r="O45" s="360"/>
    </row>
    <row r="46" spans="1:15" s="365" customFormat="1" ht="26.25" customHeight="1" x14ac:dyDescent="0.25">
      <c r="A46" s="184" t="s">
        <v>360</v>
      </c>
      <c r="B46" s="480">
        <v>900</v>
      </c>
      <c r="C46" s="100" t="s">
        <v>72</v>
      </c>
      <c r="D46" s="248" t="s">
        <v>76</v>
      </c>
      <c r="E46" s="463" t="s">
        <v>361</v>
      </c>
      <c r="F46" s="468"/>
      <c r="G46" s="468"/>
      <c r="H46" s="469"/>
      <c r="I46" s="100"/>
      <c r="J46" s="112"/>
      <c r="K46" s="497"/>
      <c r="L46" s="99">
        <f t="shared" ref="L46:M48" si="6">L47</f>
        <v>10</v>
      </c>
      <c r="M46" s="99">
        <f t="shared" si="6"/>
        <v>0</v>
      </c>
      <c r="N46" s="166">
        <f t="shared" si="0"/>
        <v>0</v>
      </c>
      <c r="O46" s="360"/>
    </row>
    <row r="47" spans="1:15" s="365" customFormat="1" ht="32.25" customHeight="1" x14ac:dyDescent="0.25">
      <c r="A47" s="184" t="s">
        <v>203</v>
      </c>
      <c r="B47" s="480">
        <v>900</v>
      </c>
      <c r="C47" s="100" t="s">
        <v>72</v>
      </c>
      <c r="D47" s="248" t="s">
        <v>76</v>
      </c>
      <c r="E47" s="698" t="s">
        <v>362</v>
      </c>
      <c r="F47" s="699"/>
      <c r="G47" s="699"/>
      <c r="H47" s="700"/>
      <c r="I47" s="100"/>
      <c r="J47" s="112"/>
      <c r="K47" s="497"/>
      <c r="L47" s="99">
        <f t="shared" si="6"/>
        <v>10</v>
      </c>
      <c r="M47" s="99">
        <f t="shared" si="6"/>
        <v>0</v>
      </c>
      <c r="N47" s="166">
        <f t="shared" si="0"/>
        <v>0</v>
      </c>
      <c r="O47" s="360"/>
    </row>
    <row r="48" spans="1:15" s="365" customFormat="1" ht="42.75" customHeight="1" x14ac:dyDescent="0.25">
      <c r="A48" s="184" t="s">
        <v>513</v>
      </c>
      <c r="B48" s="480">
        <v>900</v>
      </c>
      <c r="C48" s="100" t="s">
        <v>72</v>
      </c>
      <c r="D48" s="248" t="s">
        <v>76</v>
      </c>
      <c r="E48" s="698" t="s">
        <v>362</v>
      </c>
      <c r="F48" s="699"/>
      <c r="G48" s="699"/>
      <c r="H48" s="700"/>
      <c r="I48" s="100" t="s">
        <v>511</v>
      </c>
      <c r="J48" s="112"/>
      <c r="K48" s="497"/>
      <c r="L48" s="99">
        <f t="shared" si="6"/>
        <v>10</v>
      </c>
      <c r="M48" s="99">
        <f t="shared" si="6"/>
        <v>0</v>
      </c>
      <c r="N48" s="166">
        <f t="shared" si="0"/>
        <v>0</v>
      </c>
      <c r="O48" s="360"/>
    </row>
    <row r="49" spans="1:15" s="365" customFormat="1" ht="47.25" x14ac:dyDescent="0.25">
      <c r="A49" s="184" t="s">
        <v>514</v>
      </c>
      <c r="B49" s="480">
        <v>900</v>
      </c>
      <c r="C49" s="100" t="s">
        <v>72</v>
      </c>
      <c r="D49" s="248" t="s">
        <v>76</v>
      </c>
      <c r="E49" s="698" t="s">
        <v>362</v>
      </c>
      <c r="F49" s="699"/>
      <c r="G49" s="699"/>
      <c r="H49" s="700"/>
      <c r="I49" s="100" t="s">
        <v>512</v>
      </c>
      <c r="J49" s="112"/>
      <c r="K49" s="497"/>
      <c r="L49" s="99">
        <v>10</v>
      </c>
      <c r="M49" s="99">
        <v>0</v>
      </c>
      <c r="N49" s="166">
        <f t="shared" si="0"/>
        <v>0</v>
      </c>
      <c r="O49" s="360"/>
    </row>
    <row r="50" spans="1:15" s="365" customFormat="1" ht="63" customHeight="1" x14ac:dyDescent="0.25">
      <c r="A50" s="216" t="s">
        <v>623</v>
      </c>
      <c r="B50" s="139">
        <v>900</v>
      </c>
      <c r="C50" s="160" t="s">
        <v>72</v>
      </c>
      <c r="D50" s="248" t="s">
        <v>76</v>
      </c>
      <c r="E50" s="775" t="s">
        <v>444</v>
      </c>
      <c r="F50" s="776"/>
      <c r="G50" s="776"/>
      <c r="H50" s="777"/>
      <c r="I50" s="100"/>
      <c r="J50" s="112"/>
      <c r="K50" s="162"/>
      <c r="L50" s="109">
        <f t="shared" ref="L50:M51" si="7">L51</f>
        <v>84.7</v>
      </c>
      <c r="M50" s="109">
        <f t="shared" si="7"/>
        <v>84.7</v>
      </c>
      <c r="N50" s="166">
        <f t="shared" si="0"/>
        <v>100</v>
      </c>
      <c r="O50" s="360"/>
    </row>
    <row r="51" spans="1:15" s="365" customFormat="1" ht="78.75" x14ac:dyDescent="0.25">
      <c r="A51" s="216" t="s">
        <v>641</v>
      </c>
      <c r="B51" s="139">
        <v>900</v>
      </c>
      <c r="C51" s="160" t="s">
        <v>72</v>
      </c>
      <c r="D51" s="248" t="s">
        <v>76</v>
      </c>
      <c r="E51" s="775" t="s">
        <v>171</v>
      </c>
      <c r="F51" s="776"/>
      <c r="G51" s="776"/>
      <c r="H51" s="777"/>
      <c r="I51" s="100"/>
      <c r="J51" s="112"/>
      <c r="K51" s="162"/>
      <c r="L51" s="108">
        <f t="shared" si="7"/>
        <v>84.7</v>
      </c>
      <c r="M51" s="108">
        <f t="shared" si="7"/>
        <v>84.7</v>
      </c>
      <c r="N51" s="166">
        <f t="shared" si="0"/>
        <v>100</v>
      </c>
      <c r="O51" s="360"/>
    </row>
    <row r="52" spans="1:15" s="365" customFormat="1" ht="45" customHeight="1" x14ac:dyDescent="0.25">
      <c r="A52" s="216" t="s">
        <v>624</v>
      </c>
      <c r="B52" s="139">
        <v>900</v>
      </c>
      <c r="C52" s="160" t="s">
        <v>72</v>
      </c>
      <c r="D52" s="248" t="s">
        <v>76</v>
      </c>
      <c r="E52" s="775" t="s">
        <v>594</v>
      </c>
      <c r="F52" s="776"/>
      <c r="G52" s="776"/>
      <c r="H52" s="777"/>
      <c r="I52" s="100"/>
      <c r="J52" s="112"/>
      <c r="K52" s="162"/>
      <c r="L52" s="108">
        <f>L53+L56</f>
        <v>84.7</v>
      </c>
      <c r="M52" s="108">
        <f>M53+M56</f>
        <v>84.7</v>
      </c>
      <c r="N52" s="166">
        <f t="shared" si="0"/>
        <v>100</v>
      </c>
      <c r="O52" s="360"/>
    </row>
    <row r="53" spans="1:15" s="365" customFormat="1" ht="105.75" customHeight="1" x14ac:dyDescent="0.25">
      <c r="A53" s="251" t="s">
        <v>446</v>
      </c>
      <c r="B53" s="480">
        <v>900</v>
      </c>
      <c r="C53" s="160" t="s">
        <v>72</v>
      </c>
      <c r="D53" s="160" t="s">
        <v>76</v>
      </c>
      <c r="E53" s="775" t="s">
        <v>523</v>
      </c>
      <c r="F53" s="776"/>
      <c r="G53" s="776"/>
      <c r="H53" s="777"/>
      <c r="I53" s="100"/>
      <c r="J53" s="112"/>
      <c r="K53" s="108" t="e">
        <f>#REF!</f>
        <v>#REF!</v>
      </c>
      <c r="L53" s="108">
        <f t="shared" ref="L53:M54" si="8">L54</f>
        <v>1.8</v>
      </c>
      <c r="M53" s="108">
        <f t="shared" si="8"/>
        <v>1.8</v>
      </c>
      <c r="N53" s="166">
        <f t="shared" si="0"/>
        <v>100</v>
      </c>
      <c r="O53" s="832"/>
    </row>
    <row r="54" spans="1:15" s="365" customFormat="1" ht="48.75" customHeight="1" x14ac:dyDescent="0.25">
      <c r="A54" s="184" t="s">
        <v>513</v>
      </c>
      <c r="B54" s="480">
        <v>900</v>
      </c>
      <c r="C54" s="160" t="s">
        <v>72</v>
      </c>
      <c r="D54" s="160" t="s">
        <v>76</v>
      </c>
      <c r="E54" s="775" t="s">
        <v>523</v>
      </c>
      <c r="F54" s="776"/>
      <c r="G54" s="776"/>
      <c r="H54" s="777"/>
      <c r="I54" s="100" t="s">
        <v>511</v>
      </c>
      <c r="J54" s="112"/>
      <c r="K54" s="108"/>
      <c r="L54" s="108">
        <f t="shared" si="8"/>
        <v>1.8</v>
      </c>
      <c r="M54" s="108">
        <f t="shared" si="8"/>
        <v>1.8</v>
      </c>
      <c r="N54" s="166">
        <f t="shared" si="0"/>
        <v>100</v>
      </c>
      <c r="O54" s="832"/>
    </row>
    <row r="55" spans="1:15" s="365" customFormat="1" ht="54" customHeight="1" x14ac:dyDescent="0.25">
      <c r="A55" s="184" t="s">
        <v>514</v>
      </c>
      <c r="B55" s="480">
        <v>900</v>
      </c>
      <c r="C55" s="160" t="s">
        <v>72</v>
      </c>
      <c r="D55" s="160" t="s">
        <v>76</v>
      </c>
      <c r="E55" s="775" t="s">
        <v>523</v>
      </c>
      <c r="F55" s="776"/>
      <c r="G55" s="776"/>
      <c r="H55" s="777"/>
      <c r="I55" s="100" t="s">
        <v>512</v>
      </c>
      <c r="J55" s="112"/>
      <c r="K55" s="108"/>
      <c r="L55" s="108">
        <v>1.8</v>
      </c>
      <c r="M55" s="108">
        <v>1.8</v>
      </c>
      <c r="N55" s="166">
        <f t="shared" si="0"/>
        <v>100</v>
      </c>
      <c r="O55" s="832"/>
    </row>
    <row r="56" spans="1:15" s="365" customFormat="1" ht="132.75" customHeight="1" x14ac:dyDescent="0.25">
      <c r="A56" s="251" t="s">
        <v>445</v>
      </c>
      <c r="B56" s="480">
        <v>900</v>
      </c>
      <c r="C56" s="160" t="s">
        <v>72</v>
      </c>
      <c r="D56" s="160" t="s">
        <v>76</v>
      </c>
      <c r="E56" s="775" t="s">
        <v>515</v>
      </c>
      <c r="F56" s="776"/>
      <c r="G56" s="776"/>
      <c r="H56" s="777"/>
      <c r="I56" s="100"/>
      <c r="J56" s="100"/>
      <c r="K56" s="108">
        <f>K59</f>
        <v>71.900000000000006</v>
      </c>
      <c r="L56" s="108">
        <f t="shared" ref="L56:M57" si="9">L57</f>
        <v>82.9</v>
      </c>
      <c r="M56" s="108">
        <f t="shared" si="9"/>
        <v>82.9</v>
      </c>
      <c r="N56" s="166">
        <f t="shared" si="0"/>
        <v>100</v>
      </c>
      <c r="O56" s="374"/>
    </row>
    <row r="57" spans="1:15" s="365" customFormat="1" ht="81.75" customHeight="1" x14ac:dyDescent="0.25">
      <c r="A57" s="107" t="s">
        <v>505</v>
      </c>
      <c r="B57" s="480">
        <v>900</v>
      </c>
      <c r="C57" s="160" t="s">
        <v>72</v>
      </c>
      <c r="D57" s="160" t="s">
        <v>76</v>
      </c>
      <c r="E57" s="775" t="s">
        <v>515</v>
      </c>
      <c r="F57" s="776"/>
      <c r="G57" s="776"/>
      <c r="H57" s="777"/>
      <c r="I57" s="100" t="s">
        <v>506</v>
      </c>
      <c r="J57" s="100"/>
      <c r="K57" s="108"/>
      <c r="L57" s="108">
        <f t="shared" si="9"/>
        <v>82.9</v>
      </c>
      <c r="M57" s="108">
        <f t="shared" si="9"/>
        <v>82.9</v>
      </c>
      <c r="N57" s="166">
        <f t="shared" si="0"/>
        <v>100</v>
      </c>
      <c r="O57" s="375"/>
    </row>
    <row r="58" spans="1:15" s="365" customFormat="1" ht="39.75" customHeight="1" x14ac:dyDescent="0.25">
      <c r="A58" s="107" t="s">
        <v>507</v>
      </c>
      <c r="B58" s="480">
        <v>900</v>
      </c>
      <c r="C58" s="160" t="s">
        <v>72</v>
      </c>
      <c r="D58" s="160" t="s">
        <v>76</v>
      </c>
      <c r="E58" s="775" t="s">
        <v>515</v>
      </c>
      <c r="F58" s="776"/>
      <c r="G58" s="776"/>
      <c r="H58" s="777"/>
      <c r="I58" s="100" t="s">
        <v>504</v>
      </c>
      <c r="J58" s="100"/>
      <c r="K58" s="108"/>
      <c r="L58" s="108">
        <f>L59+L60</f>
        <v>82.9</v>
      </c>
      <c r="M58" s="108">
        <v>82.9</v>
      </c>
      <c r="N58" s="166">
        <f t="shared" si="0"/>
        <v>100</v>
      </c>
      <c r="O58" s="375"/>
    </row>
    <row r="59" spans="1:15" s="365" customFormat="1" ht="36.75" hidden="1" customHeight="1" x14ac:dyDescent="0.25">
      <c r="A59" s="107" t="s">
        <v>17</v>
      </c>
      <c r="B59" s="480">
        <v>900</v>
      </c>
      <c r="C59" s="160" t="s">
        <v>72</v>
      </c>
      <c r="D59" s="160" t="s">
        <v>76</v>
      </c>
      <c r="E59" s="775" t="s">
        <v>431</v>
      </c>
      <c r="F59" s="776"/>
      <c r="G59" s="776"/>
      <c r="H59" s="777"/>
      <c r="I59" s="100" t="s">
        <v>145</v>
      </c>
      <c r="J59" s="100" t="s">
        <v>145</v>
      </c>
      <c r="K59" s="162">
        <v>71.900000000000006</v>
      </c>
      <c r="L59" s="139">
        <v>63.7</v>
      </c>
      <c r="M59" s="99">
        <v>63.8</v>
      </c>
      <c r="N59" s="166">
        <f t="shared" si="0"/>
        <v>100.15698587127157</v>
      </c>
      <c r="O59" s="375"/>
    </row>
    <row r="60" spans="1:15" s="365" customFormat="1" ht="63.75" hidden="1" customHeight="1" x14ac:dyDescent="0.25">
      <c r="A60" s="107" t="s">
        <v>246</v>
      </c>
      <c r="B60" s="480">
        <v>900</v>
      </c>
      <c r="C60" s="160" t="s">
        <v>72</v>
      </c>
      <c r="D60" s="160" t="s">
        <v>76</v>
      </c>
      <c r="E60" s="775" t="s">
        <v>431</v>
      </c>
      <c r="F60" s="776"/>
      <c r="G60" s="776"/>
      <c r="H60" s="777"/>
      <c r="I60" s="100" t="s">
        <v>245</v>
      </c>
      <c r="J60" s="100"/>
      <c r="K60" s="162"/>
      <c r="L60" s="139">
        <v>19.2</v>
      </c>
      <c r="M60" s="139">
        <v>19.2</v>
      </c>
      <c r="N60" s="166">
        <f t="shared" si="0"/>
        <v>100</v>
      </c>
      <c r="O60" s="375"/>
    </row>
    <row r="61" spans="1:15" s="365" customFormat="1" ht="47.25" x14ac:dyDescent="0.25">
      <c r="A61" s="107" t="s">
        <v>643</v>
      </c>
      <c r="B61" s="295">
        <v>900</v>
      </c>
      <c r="C61" s="137" t="s">
        <v>72</v>
      </c>
      <c r="D61" s="137" t="s">
        <v>76</v>
      </c>
      <c r="E61" s="698" t="s">
        <v>7</v>
      </c>
      <c r="F61" s="699"/>
      <c r="G61" s="699"/>
      <c r="H61" s="700"/>
      <c r="I61" s="129"/>
      <c r="J61" s="112"/>
      <c r="K61" s="108" t="e">
        <f>#REF!</f>
        <v>#REF!</v>
      </c>
      <c r="L61" s="108">
        <f>L62</f>
        <v>12921.7</v>
      </c>
      <c r="M61" s="108">
        <f>M62</f>
        <v>12843.500000000002</v>
      </c>
      <c r="N61" s="166">
        <f t="shared" si="0"/>
        <v>99.394816471516918</v>
      </c>
      <c r="O61" s="360"/>
    </row>
    <row r="62" spans="1:15" s="365" customFormat="1" ht="46.5" customHeight="1" x14ac:dyDescent="0.25">
      <c r="A62" s="107" t="s">
        <v>644</v>
      </c>
      <c r="B62" s="295">
        <v>900</v>
      </c>
      <c r="C62" s="100" t="s">
        <v>72</v>
      </c>
      <c r="D62" s="100" t="s">
        <v>76</v>
      </c>
      <c r="E62" s="847" t="s">
        <v>466</v>
      </c>
      <c r="F62" s="848"/>
      <c r="G62" s="848"/>
      <c r="H62" s="849"/>
      <c r="I62" s="467"/>
      <c r="J62" s="112"/>
      <c r="K62" s="108"/>
      <c r="L62" s="108">
        <f>L63+L68+L81</f>
        <v>12921.7</v>
      </c>
      <c r="M62" s="108">
        <f>M63+M68+M81</f>
        <v>12843.500000000002</v>
      </c>
      <c r="N62" s="166">
        <f t="shared" si="0"/>
        <v>99.394816471516918</v>
      </c>
      <c r="O62" s="360"/>
    </row>
    <row r="63" spans="1:15" s="365" customFormat="1" ht="31.5" x14ac:dyDescent="0.25">
      <c r="A63" s="107" t="s">
        <v>447</v>
      </c>
      <c r="B63" s="295">
        <v>900</v>
      </c>
      <c r="C63" s="100" t="s">
        <v>72</v>
      </c>
      <c r="D63" s="100" t="s">
        <v>76</v>
      </c>
      <c r="E63" s="847" t="s">
        <v>290</v>
      </c>
      <c r="F63" s="848"/>
      <c r="G63" s="848"/>
      <c r="H63" s="849"/>
      <c r="I63" s="467"/>
      <c r="J63" s="112"/>
      <c r="K63" s="108">
        <f>K66</f>
        <v>0</v>
      </c>
      <c r="L63" s="108">
        <f t="shared" ref="L63:M64" si="10">L64</f>
        <v>11528.6</v>
      </c>
      <c r="M63" s="108">
        <f t="shared" si="10"/>
        <v>11530.6</v>
      </c>
      <c r="N63" s="166">
        <f t="shared" si="0"/>
        <v>100.0173481602276</v>
      </c>
      <c r="O63" s="360"/>
    </row>
    <row r="64" spans="1:15" s="365" customFormat="1" ht="74.25" customHeight="1" x14ac:dyDescent="0.25">
      <c r="A64" s="107" t="s">
        <v>505</v>
      </c>
      <c r="B64" s="295">
        <v>900</v>
      </c>
      <c r="C64" s="100" t="s">
        <v>72</v>
      </c>
      <c r="D64" s="100" t="s">
        <v>76</v>
      </c>
      <c r="E64" s="847" t="s">
        <v>290</v>
      </c>
      <c r="F64" s="848"/>
      <c r="G64" s="848"/>
      <c r="H64" s="849"/>
      <c r="I64" s="498" t="s">
        <v>506</v>
      </c>
      <c r="J64" s="112"/>
      <c r="K64" s="108"/>
      <c r="L64" s="108">
        <f t="shared" si="10"/>
        <v>11528.6</v>
      </c>
      <c r="M64" s="108">
        <f t="shared" si="10"/>
        <v>11530.6</v>
      </c>
      <c r="N64" s="166">
        <f t="shared" si="0"/>
        <v>100.0173481602276</v>
      </c>
      <c r="O64" s="360"/>
    </row>
    <row r="65" spans="1:15" s="365" customFormat="1" ht="30.75" customHeight="1" x14ac:dyDescent="0.25">
      <c r="A65" s="107" t="s">
        <v>517</v>
      </c>
      <c r="B65" s="295">
        <v>900</v>
      </c>
      <c r="C65" s="100" t="s">
        <v>72</v>
      </c>
      <c r="D65" s="100" t="s">
        <v>76</v>
      </c>
      <c r="E65" s="847" t="s">
        <v>290</v>
      </c>
      <c r="F65" s="848"/>
      <c r="G65" s="848"/>
      <c r="H65" s="849"/>
      <c r="I65" s="498" t="s">
        <v>504</v>
      </c>
      <c r="J65" s="112"/>
      <c r="K65" s="108"/>
      <c r="L65" s="108">
        <f>11531.4-2.8</f>
        <v>11528.6</v>
      </c>
      <c r="M65" s="108">
        <f>11530.6</f>
        <v>11530.6</v>
      </c>
      <c r="N65" s="166">
        <f t="shared" si="0"/>
        <v>100.0173481602276</v>
      </c>
      <c r="O65" s="360"/>
    </row>
    <row r="66" spans="1:15" s="662" customFormat="1" ht="33" hidden="1" customHeight="1" x14ac:dyDescent="0.25">
      <c r="A66" s="660" t="s">
        <v>17</v>
      </c>
      <c r="B66" s="565">
        <v>900</v>
      </c>
      <c r="C66" s="510" t="s">
        <v>72</v>
      </c>
      <c r="D66" s="510" t="s">
        <v>76</v>
      </c>
      <c r="E66" s="841" t="s">
        <v>290</v>
      </c>
      <c r="F66" s="842"/>
      <c r="G66" s="842"/>
      <c r="H66" s="843"/>
      <c r="I66" s="566" t="s">
        <v>145</v>
      </c>
      <c r="J66" s="567"/>
      <c r="K66" s="568"/>
      <c r="L66" s="568">
        <f>1786.1+3472.7+200+1934.2</f>
        <v>7392.9999999999991</v>
      </c>
      <c r="M66" s="568">
        <f>1786.7+3472.5</f>
        <v>5259.2</v>
      </c>
      <c r="N66" s="166">
        <f t="shared" si="0"/>
        <v>71.13756255917761</v>
      </c>
      <c r="O66" s="661"/>
    </row>
    <row r="67" spans="1:15" s="662" customFormat="1" ht="63" hidden="1" x14ac:dyDescent="0.25">
      <c r="A67" s="564" t="s">
        <v>246</v>
      </c>
      <c r="B67" s="565">
        <v>900</v>
      </c>
      <c r="C67" s="510" t="s">
        <v>72</v>
      </c>
      <c r="D67" s="510" t="s">
        <v>76</v>
      </c>
      <c r="E67" s="841" t="s">
        <v>290</v>
      </c>
      <c r="F67" s="842"/>
      <c r="G67" s="842"/>
      <c r="H67" s="843"/>
      <c r="I67" s="566" t="s">
        <v>245</v>
      </c>
      <c r="J67" s="567"/>
      <c r="K67" s="568"/>
      <c r="L67" s="568">
        <v>2344.3000000000002</v>
      </c>
      <c r="M67" s="568">
        <f>509.5+1509.3-367.2</f>
        <v>1651.6</v>
      </c>
      <c r="N67" s="166">
        <f t="shared" si="0"/>
        <v>70.451733993089618</v>
      </c>
      <c r="O67" s="661"/>
    </row>
    <row r="68" spans="1:15" s="365" customFormat="1" ht="36" customHeight="1" x14ac:dyDescent="0.25">
      <c r="A68" s="253" t="s">
        <v>448</v>
      </c>
      <c r="B68" s="295">
        <v>900</v>
      </c>
      <c r="C68" s="100" t="s">
        <v>72</v>
      </c>
      <c r="D68" s="100" t="s">
        <v>76</v>
      </c>
      <c r="E68" s="847" t="s">
        <v>291</v>
      </c>
      <c r="F68" s="848"/>
      <c r="G68" s="848"/>
      <c r="H68" s="849"/>
      <c r="I68" s="464"/>
      <c r="J68" s="112"/>
      <c r="K68" s="108"/>
      <c r="L68" s="108">
        <f>L69+L73+L76</f>
        <v>1335.5000000000002</v>
      </c>
      <c r="M68" s="108">
        <f>M69+M73+M76</f>
        <v>1255.3000000000002</v>
      </c>
      <c r="N68" s="166">
        <f t="shared" si="0"/>
        <v>93.99475851740921</v>
      </c>
      <c r="O68" s="360"/>
    </row>
    <row r="69" spans="1:15" s="365" customFormat="1" ht="78.75" x14ac:dyDescent="0.25">
      <c r="A69" s="107" t="s">
        <v>516</v>
      </c>
      <c r="B69" s="295">
        <v>900</v>
      </c>
      <c r="C69" s="100" t="s">
        <v>72</v>
      </c>
      <c r="D69" s="100" t="s">
        <v>76</v>
      </c>
      <c r="E69" s="847" t="s">
        <v>291</v>
      </c>
      <c r="F69" s="848"/>
      <c r="G69" s="848"/>
      <c r="H69" s="849"/>
      <c r="I69" s="464" t="s">
        <v>506</v>
      </c>
      <c r="J69" s="112"/>
      <c r="K69" s="108"/>
      <c r="L69" s="108">
        <v>189.2</v>
      </c>
      <c r="M69" s="108">
        <v>148.4</v>
      </c>
      <c r="N69" s="166">
        <f t="shared" si="0"/>
        <v>78.435517970401705</v>
      </c>
      <c r="O69" s="360"/>
    </row>
    <row r="70" spans="1:15" s="662" customFormat="1" ht="36" hidden="1" customHeight="1" x14ac:dyDescent="0.25">
      <c r="A70" s="508" t="s">
        <v>517</v>
      </c>
      <c r="B70" s="565">
        <v>900</v>
      </c>
      <c r="C70" s="510" t="s">
        <v>72</v>
      </c>
      <c r="D70" s="510" t="s">
        <v>76</v>
      </c>
      <c r="E70" s="841" t="s">
        <v>291</v>
      </c>
      <c r="F70" s="842"/>
      <c r="G70" s="842"/>
      <c r="H70" s="843"/>
      <c r="I70" s="566" t="s">
        <v>504</v>
      </c>
      <c r="J70" s="567"/>
      <c r="K70" s="568"/>
      <c r="L70" s="568">
        <f>L71+L72</f>
        <v>319.39999999999998</v>
      </c>
      <c r="M70" s="568">
        <f>M71+M72</f>
        <v>320.2</v>
      </c>
      <c r="N70" s="166">
        <f t="shared" si="0"/>
        <v>100.2504696305573</v>
      </c>
      <c r="O70" s="661"/>
    </row>
    <row r="71" spans="1:15" s="662" customFormat="1" ht="47.25" hidden="1" x14ac:dyDescent="0.25">
      <c r="A71" s="508" t="s">
        <v>78</v>
      </c>
      <c r="B71" s="565">
        <v>900</v>
      </c>
      <c r="C71" s="510" t="s">
        <v>72</v>
      </c>
      <c r="D71" s="510" t="s">
        <v>76</v>
      </c>
      <c r="E71" s="841" t="s">
        <v>291</v>
      </c>
      <c r="F71" s="842"/>
      <c r="G71" s="842"/>
      <c r="H71" s="843"/>
      <c r="I71" s="566" t="s">
        <v>146</v>
      </c>
      <c r="J71" s="567"/>
      <c r="K71" s="568"/>
      <c r="L71" s="568">
        <v>196.4</v>
      </c>
      <c r="M71" s="568">
        <v>197.2</v>
      </c>
      <c r="N71" s="166">
        <f t="shared" si="0"/>
        <v>100.40733197556007</v>
      </c>
      <c r="O71" s="661"/>
    </row>
    <row r="72" spans="1:15" s="662" customFormat="1" ht="56.25" hidden="1" customHeight="1" x14ac:dyDescent="0.25">
      <c r="A72" s="508" t="s">
        <v>224</v>
      </c>
      <c r="B72" s="509">
        <v>900</v>
      </c>
      <c r="C72" s="510" t="s">
        <v>72</v>
      </c>
      <c r="D72" s="510" t="s">
        <v>76</v>
      </c>
      <c r="E72" s="841" t="s">
        <v>291</v>
      </c>
      <c r="F72" s="842"/>
      <c r="G72" s="842"/>
      <c r="H72" s="843"/>
      <c r="I72" s="510" t="s">
        <v>225</v>
      </c>
      <c r="J72" s="567"/>
      <c r="K72" s="663" t="e">
        <f>#REF!</f>
        <v>#REF!</v>
      </c>
      <c r="L72" s="568">
        <v>123</v>
      </c>
      <c r="M72" s="568">
        <v>123</v>
      </c>
      <c r="N72" s="166">
        <f t="shared" si="0"/>
        <v>100</v>
      </c>
      <c r="O72" s="661"/>
    </row>
    <row r="73" spans="1:15" s="365" customFormat="1" ht="48.75" customHeight="1" x14ac:dyDescent="0.25">
      <c r="A73" s="107" t="s">
        <v>513</v>
      </c>
      <c r="B73" s="295">
        <v>900</v>
      </c>
      <c r="C73" s="100" t="s">
        <v>72</v>
      </c>
      <c r="D73" s="100" t="s">
        <v>76</v>
      </c>
      <c r="E73" s="847" t="s">
        <v>291</v>
      </c>
      <c r="F73" s="848"/>
      <c r="G73" s="848"/>
      <c r="H73" s="849"/>
      <c r="I73" s="464" t="s">
        <v>511</v>
      </c>
      <c r="J73" s="112"/>
      <c r="K73" s="109"/>
      <c r="L73" s="108">
        <f t="shared" ref="L73:M73" si="11">L74</f>
        <v>1074.4000000000001</v>
      </c>
      <c r="M73" s="108">
        <f t="shared" si="11"/>
        <v>1035</v>
      </c>
      <c r="N73" s="166">
        <f t="shared" si="0"/>
        <v>96.332836932241236</v>
      </c>
      <c r="O73" s="360"/>
    </row>
    <row r="74" spans="1:15" s="365" customFormat="1" ht="42.75" customHeight="1" x14ac:dyDescent="0.25">
      <c r="A74" s="107" t="s">
        <v>514</v>
      </c>
      <c r="B74" s="295">
        <v>900</v>
      </c>
      <c r="C74" s="100" t="s">
        <v>72</v>
      </c>
      <c r="D74" s="100" t="s">
        <v>76</v>
      </c>
      <c r="E74" s="847" t="s">
        <v>291</v>
      </c>
      <c r="F74" s="848"/>
      <c r="G74" s="848"/>
      <c r="H74" s="849"/>
      <c r="I74" s="464" t="s">
        <v>512</v>
      </c>
      <c r="J74" s="112"/>
      <c r="K74" s="109"/>
      <c r="L74" s="108">
        <f>1074.4</f>
        <v>1074.4000000000001</v>
      </c>
      <c r="M74" s="108">
        <f>1041.1-6.1</f>
        <v>1035</v>
      </c>
      <c r="N74" s="166">
        <f t="shared" si="0"/>
        <v>96.332836932241236</v>
      </c>
      <c r="O74" s="360"/>
    </row>
    <row r="75" spans="1:15" s="662" customFormat="1" ht="26.25" hidden="1" customHeight="1" x14ac:dyDescent="0.25">
      <c r="A75" s="508" t="s">
        <v>392</v>
      </c>
      <c r="B75" s="565">
        <v>900</v>
      </c>
      <c r="C75" s="510" t="s">
        <v>72</v>
      </c>
      <c r="D75" s="510" t="s">
        <v>76</v>
      </c>
      <c r="E75" s="841" t="s">
        <v>291</v>
      </c>
      <c r="F75" s="842"/>
      <c r="G75" s="842"/>
      <c r="H75" s="843"/>
      <c r="I75" s="566" t="s">
        <v>83</v>
      </c>
      <c r="J75" s="567"/>
      <c r="K75" s="568"/>
      <c r="L75" s="568">
        <f>2294.5-260-107.2+41.4+367.2-76.9+4.2-150-1173.2</f>
        <v>939.99999999999977</v>
      </c>
      <c r="M75" s="568">
        <f>2521.8-981.6-1000</f>
        <v>540.20000000000027</v>
      </c>
      <c r="N75" s="166">
        <f t="shared" si="0"/>
        <v>57.468085106383029</v>
      </c>
      <c r="O75" s="661"/>
    </row>
    <row r="76" spans="1:15" s="365" customFormat="1" ht="24" customHeight="1" x14ac:dyDescent="0.25">
      <c r="A76" s="107" t="s">
        <v>518</v>
      </c>
      <c r="B76" s="295">
        <v>900</v>
      </c>
      <c r="C76" s="100" t="s">
        <v>72</v>
      </c>
      <c r="D76" s="100" t="s">
        <v>76</v>
      </c>
      <c r="E76" s="847" t="s">
        <v>291</v>
      </c>
      <c r="F76" s="848"/>
      <c r="G76" s="848"/>
      <c r="H76" s="849"/>
      <c r="I76" s="464" t="s">
        <v>519</v>
      </c>
      <c r="J76" s="112"/>
      <c r="K76" s="108"/>
      <c r="L76" s="108">
        <f>77.5-5.6</f>
        <v>71.900000000000006</v>
      </c>
      <c r="M76" s="108">
        <v>71.900000000000006</v>
      </c>
      <c r="N76" s="166">
        <f t="shared" si="0"/>
        <v>100</v>
      </c>
      <c r="O76" s="360"/>
    </row>
    <row r="77" spans="1:15" s="662" customFormat="1" ht="30.75" hidden="1" customHeight="1" x14ac:dyDescent="0.25">
      <c r="A77" s="508" t="s">
        <v>599</v>
      </c>
      <c r="B77" s="565">
        <v>900</v>
      </c>
      <c r="C77" s="510" t="s">
        <v>72</v>
      </c>
      <c r="D77" s="510" t="s">
        <v>76</v>
      </c>
      <c r="E77" s="841" t="s">
        <v>291</v>
      </c>
      <c r="F77" s="842"/>
      <c r="G77" s="842"/>
      <c r="H77" s="843"/>
      <c r="I77" s="566" t="s">
        <v>520</v>
      </c>
      <c r="J77" s="567"/>
      <c r="K77" s="568"/>
      <c r="L77" s="568">
        <f>L78+L79+L80</f>
        <v>66.599999999999994</v>
      </c>
      <c r="M77" s="568">
        <f>M78+M79+M80</f>
        <v>14.9</v>
      </c>
      <c r="N77" s="166">
        <f t="shared" si="0"/>
        <v>22.372372372372375</v>
      </c>
      <c r="O77" s="661"/>
    </row>
    <row r="78" spans="1:15" s="662" customFormat="1" ht="34.5" hidden="1" customHeight="1" x14ac:dyDescent="0.25">
      <c r="A78" s="508" t="s">
        <v>79</v>
      </c>
      <c r="B78" s="565">
        <v>900</v>
      </c>
      <c r="C78" s="510" t="s">
        <v>72</v>
      </c>
      <c r="D78" s="510" t="s">
        <v>76</v>
      </c>
      <c r="E78" s="841" t="s">
        <v>291</v>
      </c>
      <c r="F78" s="842"/>
      <c r="G78" s="842"/>
      <c r="H78" s="843"/>
      <c r="I78" s="566" t="s">
        <v>147</v>
      </c>
      <c r="J78" s="567"/>
      <c r="K78" s="568"/>
      <c r="L78" s="568">
        <v>0.9</v>
      </c>
      <c r="M78" s="568">
        <v>3.9</v>
      </c>
      <c r="N78" s="166">
        <f t="shared" si="0"/>
        <v>433.33333333333331</v>
      </c>
      <c r="O78" s="661"/>
    </row>
    <row r="79" spans="1:15" s="662" customFormat="1" ht="25.5" hidden="1" customHeight="1" x14ac:dyDescent="0.25">
      <c r="A79" s="508" t="s">
        <v>93</v>
      </c>
      <c r="B79" s="565">
        <v>900</v>
      </c>
      <c r="C79" s="510" t="s">
        <v>72</v>
      </c>
      <c r="D79" s="510" t="s">
        <v>76</v>
      </c>
      <c r="E79" s="841" t="s">
        <v>291</v>
      </c>
      <c r="F79" s="842"/>
      <c r="G79" s="842"/>
      <c r="H79" s="843"/>
      <c r="I79" s="566" t="s">
        <v>148</v>
      </c>
      <c r="J79" s="567"/>
      <c r="K79" s="568"/>
      <c r="L79" s="568">
        <v>1.7</v>
      </c>
      <c r="M79" s="568">
        <v>0</v>
      </c>
      <c r="N79" s="166">
        <f t="shared" si="0"/>
        <v>0</v>
      </c>
      <c r="O79" s="661"/>
    </row>
    <row r="80" spans="1:15" s="662" customFormat="1" ht="23.25" hidden="1" customHeight="1" x14ac:dyDescent="0.25">
      <c r="A80" s="508" t="s">
        <v>243</v>
      </c>
      <c r="B80" s="565">
        <v>900</v>
      </c>
      <c r="C80" s="510" t="s">
        <v>72</v>
      </c>
      <c r="D80" s="510" t="s">
        <v>76</v>
      </c>
      <c r="E80" s="841" t="s">
        <v>291</v>
      </c>
      <c r="F80" s="842"/>
      <c r="G80" s="842"/>
      <c r="H80" s="843"/>
      <c r="I80" s="566" t="s">
        <v>242</v>
      </c>
      <c r="J80" s="567"/>
      <c r="K80" s="568"/>
      <c r="L80" s="568">
        <v>64</v>
      </c>
      <c r="M80" s="568">
        <v>11</v>
      </c>
      <c r="N80" s="166">
        <f t="shared" si="0"/>
        <v>17.1875</v>
      </c>
      <c r="O80" s="661"/>
    </row>
    <row r="81" spans="1:15" s="365" customFormat="1" ht="66" customHeight="1" x14ac:dyDescent="0.25">
      <c r="A81" s="107" t="s">
        <v>449</v>
      </c>
      <c r="B81" s="480">
        <v>900</v>
      </c>
      <c r="C81" s="100" t="s">
        <v>72</v>
      </c>
      <c r="D81" s="100" t="s">
        <v>76</v>
      </c>
      <c r="E81" s="775" t="s">
        <v>432</v>
      </c>
      <c r="F81" s="776"/>
      <c r="G81" s="776"/>
      <c r="H81" s="777"/>
      <c r="I81" s="100"/>
      <c r="J81" s="112"/>
      <c r="K81" s="500">
        <v>74.599999999999994</v>
      </c>
      <c r="L81" s="108">
        <f t="shared" ref="L81:M82" si="12">L82</f>
        <v>57.6</v>
      </c>
      <c r="M81" s="108">
        <f t="shared" si="12"/>
        <v>57.6</v>
      </c>
      <c r="N81" s="166">
        <f t="shared" ref="N81:N144" si="13">M81/L81*100</f>
        <v>100</v>
      </c>
      <c r="O81" s="360"/>
    </row>
    <row r="82" spans="1:15" s="365" customFormat="1" ht="69.75" customHeight="1" x14ac:dyDescent="0.25">
      <c r="A82" s="107" t="s">
        <v>505</v>
      </c>
      <c r="B82" s="480">
        <v>900</v>
      </c>
      <c r="C82" s="100" t="s">
        <v>72</v>
      </c>
      <c r="D82" s="100" t="s">
        <v>76</v>
      </c>
      <c r="E82" s="775" t="s">
        <v>432</v>
      </c>
      <c r="F82" s="776"/>
      <c r="G82" s="776"/>
      <c r="H82" s="777"/>
      <c r="I82" s="100" t="s">
        <v>506</v>
      </c>
      <c r="J82" s="112"/>
      <c r="K82" s="500"/>
      <c r="L82" s="108">
        <f t="shared" si="12"/>
        <v>57.6</v>
      </c>
      <c r="M82" s="108">
        <f t="shared" si="12"/>
        <v>57.6</v>
      </c>
      <c r="N82" s="166">
        <f t="shared" si="13"/>
        <v>100</v>
      </c>
      <c r="O82" s="360"/>
    </row>
    <row r="83" spans="1:15" s="365" customFormat="1" ht="48.75" customHeight="1" x14ac:dyDescent="0.25">
      <c r="A83" s="107" t="s">
        <v>517</v>
      </c>
      <c r="B83" s="480">
        <v>900</v>
      </c>
      <c r="C83" s="100" t="s">
        <v>72</v>
      </c>
      <c r="D83" s="100" t="s">
        <v>76</v>
      </c>
      <c r="E83" s="775" t="s">
        <v>432</v>
      </c>
      <c r="F83" s="776"/>
      <c r="G83" s="776"/>
      <c r="H83" s="777"/>
      <c r="I83" s="100" t="s">
        <v>504</v>
      </c>
      <c r="J83" s="112"/>
      <c r="K83" s="500"/>
      <c r="L83" s="108">
        <f>L84+L85</f>
        <v>57.6</v>
      </c>
      <c r="M83" s="108">
        <v>57.6</v>
      </c>
      <c r="N83" s="166">
        <f t="shared" si="13"/>
        <v>100</v>
      </c>
      <c r="O83" s="360"/>
    </row>
    <row r="84" spans="1:15" s="365" customFormat="1" ht="31.5" hidden="1" x14ac:dyDescent="0.25">
      <c r="A84" s="103" t="s">
        <v>17</v>
      </c>
      <c r="B84" s="480">
        <v>900</v>
      </c>
      <c r="C84" s="100" t="s">
        <v>72</v>
      </c>
      <c r="D84" s="100" t="s">
        <v>76</v>
      </c>
      <c r="E84" s="775" t="s">
        <v>432</v>
      </c>
      <c r="F84" s="776"/>
      <c r="G84" s="776"/>
      <c r="H84" s="777"/>
      <c r="I84" s="100" t="s">
        <v>145</v>
      </c>
      <c r="J84" s="112"/>
      <c r="K84" s="500">
        <v>74.599999999999994</v>
      </c>
      <c r="L84" s="108">
        <v>44.2</v>
      </c>
      <c r="M84" s="108">
        <v>44.3</v>
      </c>
      <c r="N84" s="166">
        <f t="shared" si="13"/>
        <v>100.22624434389138</v>
      </c>
      <c r="O84" s="360"/>
    </row>
    <row r="85" spans="1:15" s="365" customFormat="1" ht="63" hidden="1" x14ac:dyDescent="0.25">
      <c r="A85" s="103" t="s">
        <v>246</v>
      </c>
      <c r="B85" s="480">
        <v>900</v>
      </c>
      <c r="C85" s="100" t="s">
        <v>72</v>
      </c>
      <c r="D85" s="100" t="s">
        <v>76</v>
      </c>
      <c r="E85" s="775" t="s">
        <v>432</v>
      </c>
      <c r="F85" s="776"/>
      <c r="G85" s="776"/>
      <c r="H85" s="777"/>
      <c r="I85" s="100" t="s">
        <v>245</v>
      </c>
      <c r="J85" s="112"/>
      <c r="K85" s="500"/>
      <c r="L85" s="108">
        <v>13.4</v>
      </c>
      <c r="M85" s="108">
        <v>13.4</v>
      </c>
      <c r="N85" s="166">
        <f t="shared" si="13"/>
        <v>100</v>
      </c>
      <c r="O85" s="360"/>
    </row>
    <row r="86" spans="1:15" s="365" customFormat="1" ht="31.5" x14ac:dyDescent="0.25">
      <c r="A86" s="107" t="s">
        <v>662</v>
      </c>
      <c r="B86" s="490">
        <v>900</v>
      </c>
      <c r="C86" s="266" t="s">
        <v>72</v>
      </c>
      <c r="D86" s="266" t="s">
        <v>76</v>
      </c>
      <c r="E86" s="844" t="s">
        <v>107</v>
      </c>
      <c r="F86" s="845"/>
      <c r="G86" s="845"/>
      <c r="H86" s="846"/>
      <c r="I86" s="129"/>
      <c r="J86" s="501"/>
      <c r="K86" s="500"/>
      <c r="L86" s="108">
        <f>L87</f>
        <v>147.9</v>
      </c>
      <c r="M86" s="108">
        <f>M87</f>
        <v>147.9</v>
      </c>
      <c r="N86" s="166">
        <f t="shared" si="13"/>
        <v>100</v>
      </c>
      <c r="O86" s="834"/>
    </row>
    <row r="87" spans="1:15" s="365" customFormat="1" ht="47.25" x14ac:dyDescent="0.25">
      <c r="A87" s="107" t="s">
        <v>663</v>
      </c>
      <c r="B87" s="480">
        <v>900</v>
      </c>
      <c r="C87" s="160" t="s">
        <v>72</v>
      </c>
      <c r="D87" s="160" t="s">
        <v>76</v>
      </c>
      <c r="E87" s="844" t="s">
        <v>108</v>
      </c>
      <c r="F87" s="845"/>
      <c r="G87" s="845"/>
      <c r="H87" s="846"/>
      <c r="I87" s="100"/>
      <c r="J87" s="112"/>
      <c r="K87" s="502"/>
      <c r="L87" s="108">
        <f>L89+L94+L99+L103</f>
        <v>147.9</v>
      </c>
      <c r="M87" s="108">
        <f>M89+M94+M99+M103</f>
        <v>147.9</v>
      </c>
      <c r="N87" s="166">
        <f t="shared" si="13"/>
        <v>100</v>
      </c>
      <c r="O87" s="834"/>
    </row>
    <row r="88" spans="1:15" s="365" customFormat="1" ht="78" customHeight="1" x14ac:dyDescent="0.25">
      <c r="A88" s="107" t="s">
        <v>450</v>
      </c>
      <c r="B88" s="480">
        <v>900</v>
      </c>
      <c r="C88" s="160" t="s">
        <v>72</v>
      </c>
      <c r="D88" s="160" t="s">
        <v>76</v>
      </c>
      <c r="E88" s="698" t="s">
        <v>433</v>
      </c>
      <c r="F88" s="699"/>
      <c r="G88" s="699"/>
      <c r="H88" s="700"/>
      <c r="I88" s="100"/>
      <c r="J88" s="112"/>
      <c r="K88" s="108">
        <f>K91</f>
        <v>22.8</v>
      </c>
      <c r="L88" s="108">
        <f t="shared" ref="L88:M89" si="14">L89</f>
        <v>67</v>
      </c>
      <c r="M88" s="108">
        <f t="shared" si="14"/>
        <v>67</v>
      </c>
      <c r="N88" s="166">
        <f t="shared" si="13"/>
        <v>100</v>
      </c>
      <c r="O88" s="360"/>
    </row>
    <row r="89" spans="1:15" s="365" customFormat="1" ht="78" customHeight="1" x14ac:dyDescent="0.25">
      <c r="A89" s="107" t="s">
        <v>516</v>
      </c>
      <c r="B89" s="480">
        <v>900</v>
      </c>
      <c r="C89" s="160" t="s">
        <v>72</v>
      </c>
      <c r="D89" s="160" t="s">
        <v>76</v>
      </c>
      <c r="E89" s="698" t="s">
        <v>433</v>
      </c>
      <c r="F89" s="699"/>
      <c r="G89" s="699"/>
      <c r="H89" s="700"/>
      <c r="I89" s="100" t="s">
        <v>506</v>
      </c>
      <c r="J89" s="112"/>
      <c r="K89" s="108"/>
      <c r="L89" s="108">
        <f t="shared" si="14"/>
        <v>67</v>
      </c>
      <c r="M89" s="108">
        <f t="shared" si="14"/>
        <v>67</v>
      </c>
      <c r="N89" s="166">
        <f t="shared" si="13"/>
        <v>100</v>
      </c>
      <c r="O89" s="360"/>
    </row>
    <row r="90" spans="1:15" s="365" customFormat="1" ht="45" customHeight="1" x14ac:dyDescent="0.25">
      <c r="A90" s="107" t="s">
        <v>517</v>
      </c>
      <c r="B90" s="480">
        <v>900</v>
      </c>
      <c r="C90" s="160" t="s">
        <v>72</v>
      </c>
      <c r="D90" s="160" t="s">
        <v>76</v>
      </c>
      <c r="E90" s="698" t="s">
        <v>433</v>
      </c>
      <c r="F90" s="699"/>
      <c r="G90" s="699"/>
      <c r="H90" s="700"/>
      <c r="I90" s="100" t="s">
        <v>504</v>
      </c>
      <c r="J90" s="112"/>
      <c r="K90" s="108"/>
      <c r="L90" s="108">
        <f>L91+L92</f>
        <v>67</v>
      </c>
      <c r="M90" s="108">
        <v>67</v>
      </c>
      <c r="N90" s="166">
        <f t="shared" si="13"/>
        <v>100</v>
      </c>
      <c r="O90" s="360"/>
    </row>
    <row r="91" spans="1:15" s="365" customFormat="1" ht="33" hidden="1" customHeight="1" x14ac:dyDescent="0.25">
      <c r="A91" s="103" t="s">
        <v>17</v>
      </c>
      <c r="B91" s="480">
        <v>900</v>
      </c>
      <c r="C91" s="160" t="s">
        <v>72</v>
      </c>
      <c r="D91" s="160" t="s">
        <v>76</v>
      </c>
      <c r="E91" s="698" t="s">
        <v>433</v>
      </c>
      <c r="F91" s="699"/>
      <c r="G91" s="699"/>
      <c r="H91" s="700"/>
      <c r="I91" s="100" t="s">
        <v>145</v>
      </c>
      <c r="J91" s="112"/>
      <c r="K91" s="162">
        <v>22.8</v>
      </c>
      <c r="L91" s="99">
        <v>51.5</v>
      </c>
      <c r="M91" s="99">
        <v>50.2</v>
      </c>
      <c r="N91" s="166">
        <f t="shared" si="13"/>
        <v>97.475728155339809</v>
      </c>
      <c r="O91" s="360"/>
    </row>
    <row r="92" spans="1:15" s="365" customFormat="1" ht="63" hidden="1" x14ac:dyDescent="0.25">
      <c r="A92" s="103" t="s">
        <v>246</v>
      </c>
      <c r="B92" s="480">
        <v>900</v>
      </c>
      <c r="C92" s="160" t="s">
        <v>72</v>
      </c>
      <c r="D92" s="160" t="s">
        <v>76</v>
      </c>
      <c r="E92" s="698" t="s">
        <v>433</v>
      </c>
      <c r="F92" s="699"/>
      <c r="G92" s="699"/>
      <c r="H92" s="700"/>
      <c r="I92" s="100" t="s">
        <v>245</v>
      </c>
      <c r="J92" s="112"/>
      <c r="K92" s="162"/>
      <c r="L92" s="139">
        <v>15.5</v>
      </c>
      <c r="M92" s="99">
        <v>15.1</v>
      </c>
      <c r="N92" s="166">
        <f t="shared" si="13"/>
        <v>97.419354838709666</v>
      </c>
      <c r="O92" s="360"/>
    </row>
    <row r="93" spans="1:15" s="365" customFormat="1" ht="105.75" customHeight="1" x14ac:dyDescent="0.25">
      <c r="A93" s="257" t="s">
        <v>451</v>
      </c>
      <c r="B93" s="480">
        <v>900</v>
      </c>
      <c r="C93" s="160" t="s">
        <v>72</v>
      </c>
      <c r="D93" s="160" t="s">
        <v>76</v>
      </c>
      <c r="E93" s="698" t="s">
        <v>434</v>
      </c>
      <c r="F93" s="699"/>
      <c r="G93" s="699"/>
      <c r="H93" s="700"/>
      <c r="I93" s="100"/>
      <c r="J93" s="112"/>
      <c r="K93" s="108">
        <f>K96</f>
        <v>71.900000000000006</v>
      </c>
      <c r="L93" s="108">
        <f t="shared" ref="L93:M94" si="15">L94</f>
        <v>70.099999999999994</v>
      </c>
      <c r="M93" s="108">
        <f t="shared" si="15"/>
        <v>70.099999999999994</v>
      </c>
      <c r="N93" s="166">
        <f t="shared" si="13"/>
        <v>100</v>
      </c>
      <c r="O93" s="360"/>
    </row>
    <row r="94" spans="1:15" s="365" customFormat="1" ht="61.5" customHeight="1" x14ac:dyDescent="0.25">
      <c r="A94" s="257" t="s">
        <v>516</v>
      </c>
      <c r="B94" s="480">
        <v>900</v>
      </c>
      <c r="C94" s="160" t="s">
        <v>72</v>
      </c>
      <c r="D94" s="160" t="s">
        <v>76</v>
      </c>
      <c r="E94" s="698" t="s">
        <v>434</v>
      </c>
      <c r="F94" s="699"/>
      <c r="G94" s="699"/>
      <c r="H94" s="700"/>
      <c r="I94" s="100" t="s">
        <v>506</v>
      </c>
      <c r="J94" s="112"/>
      <c r="K94" s="108"/>
      <c r="L94" s="108">
        <f t="shared" si="15"/>
        <v>70.099999999999994</v>
      </c>
      <c r="M94" s="108">
        <v>70.099999999999994</v>
      </c>
      <c r="N94" s="166">
        <f t="shared" si="13"/>
        <v>100</v>
      </c>
      <c r="O94" s="360"/>
    </row>
    <row r="95" spans="1:15" s="365" customFormat="1" ht="63" customHeight="1" x14ac:dyDescent="0.25">
      <c r="A95" s="257" t="s">
        <v>517</v>
      </c>
      <c r="B95" s="480">
        <v>900</v>
      </c>
      <c r="C95" s="160" t="s">
        <v>72</v>
      </c>
      <c r="D95" s="160" t="s">
        <v>76</v>
      </c>
      <c r="E95" s="698" t="s">
        <v>434</v>
      </c>
      <c r="F95" s="699"/>
      <c r="G95" s="699"/>
      <c r="H95" s="700"/>
      <c r="I95" s="100" t="s">
        <v>504</v>
      </c>
      <c r="J95" s="112"/>
      <c r="K95" s="108"/>
      <c r="L95" s="108">
        <f>L96+L97</f>
        <v>70.099999999999994</v>
      </c>
      <c r="M95" s="108">
        <v>70.099999999999994</v>
      </c>
      <c r="N95" s="166">
        <f t="shared" si="13"/>
        <v>100</v>
      </c>
      <c r="O95" s="360"/>
    </row>
    <row r="96" spans="1:15" s="365" customFormat="1" ht="31.5" hidden="1" x14ac:dyDescent="0.25">
      <c r="A96" s="103" t="s">
        <v>17</v>
      </c>
      <c r="B96" s="480">
        <v>900</v>
      </c>
      <c r="C96" s="160" t="s">
        <v>72</v>
      </c>
      <c r="D96" s="160" t="s">
        <v>76</v>
      </c>
      <c r="E96" s="698" t="s">
        <v>434</v>
      </c>
      <c r="F96" s="699"/>
      <c r="G96" s="699"/>
      <c r="H96" s="700"/>
      <c r="I96" s="100" t="s">
        <v>145</v>
      </c>
      <c r="J96" s="112"/>
      <c r="K96" s="162">
        <v>71.900000000000006</v>
      </c>
      <c r="L96" s="99">
        <v>53.9</v>
      </c>
      <c r="M96" s="99">
        <v>54</v>
      </c>
      <c r="N96" s="166">
        <f t="shared" si="13"/>
        <v>100.18552875695732</v>
      </c>
      <c r="O96" s="360"/>
    </row>
    <row r="97" spans="1:15" s="365" customFormat="1" ht="63" hidden="1" x14ac:dyDescent="0.25">
      <c r="A97" s="103" t="s">
        <v>246</v>
      </c>
      <c r="B97" s="480">
        <v>900</v>
      </c>
      <c r="C97" s="160" t="s">
        <v>72</v>
      </c>
      <c r="D97" s="160" t="s">
        <v>76</v>
      </c>
      <c r="E97" s="698" t="s">
        <v>434</v>
      </c>
      <c r="F97" s="699"/>
      <c r="G97" s="699"/>
      <c r="H97" s="700"/>
      <c r="I97" s="100" t="s">
        <v>245</v>
      </c>
      <c r="J97" s="112"/>
      <c r="K97" s="162"/>
      <c r="L97" s="139">
        <v>16.2</v>
      </c>
      <c r="M97" s="139">
        <v>16.3</v>
      </c>
      <c r="N97" s="166">
        <f t="shared" si="13"/>
        <v>100.61728395061729</v>
      </c>
      <c r="O97" s="360"/>
    </row>
    <row r="98" spans="1:15" s="365" customFormat="1" ht="63" x14ac:dyDescent="0.25">
      <c r="A98" s="107" t="s">
        <v>461</v>
      </c>
      <c r="B98" s="480">
        <v>900</v>
      </c>
      <c r="C98" s="160" t="s">
        <v>72</v>
      </c>
      <c r="D98" s="160" t="s">
        <v>76</v>
      </c>
      <c r="E98" s="698" t="s">
        <v>436</v>
      </c>
      <c r="F98" s="699"/>
      <c r="G98" s="699"/>
      <c r="H98" s="700"/>
      <c r="I98" s="100"/>
      <c r="J98" s="112"/>
      <c r="K98" s="162"/>
      <c r="L98" s="139">
        <f t="shared" ref="L98:M100" si="16">L99</f>
        <v>0.4</v>
      </c>
      <c r="M98" s="139">
        <f t="shared" si="16"/>
        <v>0.4</v>
      </c>
      <c r="N98" s="166">
        <f t="shared" si="13"/>
        <v>100</v>
      </c>
      <c r="O98" s="811"/>
    </row>
    <row r="99" spans="1:15" s="365" customFormat="1" ht="39.75" customHeight="1" x14ac:dyDescent="0.25">
      <c r="A99" s="103" t="s">
        <v>513</v>
      </c>
      <c r="B99" s="480">
        <v>900</v>
      </c>
      <c r="C99" s="160" t="s">
        <v>72</v>
      </c>
      <c r="D99" s="160" t="s">
        <v>76</v>
      </c>
      <c r="E99" s="698" t="s">
        <v>436</v>
      </c>
      <c r="F99" s="699"/>
      <c r="G99" s="699"/>
      <c r="H99" s="700"/>
      <c r="I99" s="100" t="s">
        <v>511</v>
      </c>
      <c r="J99" s="112"/>
      <c r="K99" s="162"/>
      <c r="L99" s="139">
        <f t="shared" si="16"/>
        <v>0.4</v>
      </c>
      <c r="M99" s="139">
        <f t="shared" si="16"/>
        <v>0.4</v>
      </c>
      <c r="N99" s="166">
        <f t="shared" si="13"/>
        <v>100</v>
      </c>
      <c r="O99" s="811"/>
    </row>
    <row r="100" spans="1:15" s="365" customFormat="1" ht="43.5" customHeight="1" x14ac:dyDescent="0.25">
      <c r="A100" s="103" t="s">
        <v>514</v>
      </c>
      <c r="B100" s="480">
        <v>900</v>
      </c>
      <c r="C100" s="160" t="s">
        <v>72</v>
      </c>
      <c r="D100" s="160" t="s">
        <v>76</v>
      </c>
      <c r="E100" s="698" t="s">
        <v>436</v>
      </c>
      <c r="F100" s="699"/>
      <c r="G100" s="699"/>
      <c r="H100" s="700"/>
      <c r="I100" s="100" t="s">
        <v>512</v>
      </c>
      <c r="J100" s="112"/>
      <c r="K100" s="162"/>
      <c r="L100" s="139">
        <f t="shared" si="16"/>
        <v>0.4</v>
      </c>
      <c r="M100" s="139">
        <f t="shared" si="16"/>
        <v>0.4</v>
      </c>
      <c r="N100" s="166">
        <f t="shared" si="13"/>
        <v>100</v>
      </c>
      <c r="O100" s="360"/>
    </row>
    <row r="101" spans="1:15" s="365" customFormat="1" ht="29.25" hidden="1" customHeight="1" x14ac:dyDescent="0.25">
      <c r="A101" s="107" t="s">
        <v>392</v>
      </c>
      <c r="B101" s="480">
        <v>900</v>
      </c>
      <c r="C101" s="160" t="s">
        <v>72</v>
      </c>
      <c r="D101" s="160" t="s">
        <v>76</v>
      </c>
      <c r="E101" s="698" t="s">
        <v>436</v>
      </c>
      <c r="F101" s="699"/>
      <c r="G101" s="699"/>
      <c r="H101" s="700"/>
      <c r="I101" s="100" t="s">
        <v>83</v>
      </c>
      <c r="J101" s="112"/>
      <c r="K101" s="162"/>
      <c r="L101" s="139">
        <v>0.4</v>
      </c>
      <c r="M101" s="139">
        <v>0.4</v>
      </c>
      <c r="N101" s="166">
        <f t="shared" si="13"/>
        <v>100</v>
      </c>
      <c r="O101" s="360"/>
    </row>
    <row r="102" spans="1:15" s="365" customFormat="1" ht="99" customHeight="1" x14ac:dyDescent="0.25">
      <c r="A102" s="181" t="s">
        <v>452</v>
      </c>
      <c r="B102" s="480">
        <v>900</v>
      </c>
      <c r="C102" s="160" t="s">
        <v>72</v>
      </c>
      <c r="D102" s="160" t="s">
        <v>76</v>
      </c>
      <c r="E102" s="698" t="s">
        <v>435</v>
      </c>
      <c r="F102" s="699"/>
      <c r="G102" s="699"/>
      <c r="H102" s="700"/>
      <c r="I102" s="100"/>
      <c r="J102" s="112"/>
      <c r="K102" s="162"/>
      <c r="L102" s="139">
        <f t="shared" ref="L102:M103" si="17">L103</f>
        <v>10.4</v>
      </c>
      <c r="M102" s="139">
        <f t="shared" si="17"/>
        <v>10.4</v>
      </c>
      <c r="N102" s="166">
        <f t="shared" si="13"/>
        <v>100</v>
      </c>
      <c r="O102" s="360"/>
    </row>
    <row r="103" spans="1:15" s="365" customFormat="1" ht="77.25" customHeight="1" x14ac:dyDescent="0.25">
      <c r="A103" s="181" t="s">
        <v>516</v>
      </c>
      <c r="B103" s="480">
        <v>900</v>
      </c>
      <c r="C103" s="160" t="s">
        <v>72</v>
      </c>
      <c r="D103" s="160" t="s">
        <v>76</v>
      </c>
      <c r="E103" s="698" t="s">
        <v>435</v>
      </c>
      <c r="F103" s="699"/>
      <c r="G103" s="699"/>
      <c r="H103" s="700"/>
      <c r="I103" s="100" t="s">
        <v>506</v>
      </c>
      <c r="J103" s="112"/>
      <c r="K103" s="162"/>
      <c r="L103" s="139">
        <f t="shared" si="17"/>
        <v>10.4</v>
      </c>
      <c r="M103" s="139">
        <f t="shared" si="17"/>
        <v>10.4</v>
      </c>
      <c r="N103" s="166">
        <f t="shared" si="13"/>
        <v>100</v>
      </c>
      <c r="O103" s="360"/>
    </row>
    <row r="104" spans="1:15" s="365" customFormat="1" ht="46.5" customHeight="1" x14ac:dyDescent="0.25">
      <c r="A104" s="181" t="s">
        <v>522</v>
      </c>
      <c r="B104" s="480">
        <v>900</v>
      </c>
      <c r="C104" s="160" t="s">
        <v>72</v>
      </c>
      <c r="D104" s="160" t="s">
        <v>76</v>
      </c>
      <c r="E104" s="698" t="s">
        <v>435</v>
      </c>
      <c r="F104" s="699"/>
      <c r="G104" s="699"/>
      <c r="H104" s="700"/>
      <c r="I104" s="100" t="s">
        <v>504</v>
      </c>
      <c r="J104" s="112"/>
      <c r="K104" s="162"/>
      <c r="L104" s="139">
        <f>L105+L106</f>
        <v>10.4</v>
      </c>
      <c r="M104" s="139">
        <f>M105+M106</f>
        <v>10.4</v>
      </c>
      <c r="N104" s="166">
        <f t="shared" si="13"/>
        <v>100</v>
      </c>
      <c r="O104" s="360"/>
    </row>
    <row r="105" spans="1:15" s="365" customFormat="1" ht="31.5" hidden="1" x14ac:dyDescent="0.25">
      <c r="A105" s="103" t="s">
        <v>17</v>
      </c>
      <c r="B105" s="480">
        <v>900</v>
      </c>
      <c r="C105" s="160" t="s">
        <v>72</v>
      </c>
      <c r="D105" s="160" t="s">
        <v>76</v>
      </c>
      <c r="E105" s="698" t="s">
        <v>435</v>
      </c>
      <c r="F105" s="699"/>
      <c r="G105" s="699"/>
      <c r="H105" s="700"/>
      <c r="I105" s="100" t="s">
        <v>145</v>
      </c>
      <c r="J105" s="112"/>
      <c r="K105" s="162"/>
      <c r="L105" s="139">
        <v>8</v>
      </c>
      <c r="M105" s="139">
        <v>8</v>
      </c>
      <c r="N105" s="166">
        <f t="shared" si="13"/>
        <v>100</v>
      </c>
      <c r="O105" s="360"/>
    </row>
    <row r="106" spans="1:15" s="365" customFormat="1" ht="63" hidden="1" x14ac:dyDescent="0.25">
      <c r="A106" s="103" t="s">
        <v>246</v>
      </c>
      <c r="B106" s="480">
        <v>900</v>
      </c>
      <c r="C106" s="160" t="s">
        <v>72</v>
      </c>
      <c r="D106" s="160" t="s">
        <v>76</v>
      </c>
      <c r="E106" s="698" t="s">
        <v>435</v>
      </c>
      <c r="F106" s="699"/>
      <c r="G106" s="699"/>
      <c r="H106" s="700"/>
      <c r="I106" s="100" t="s">
        <v>245</v>
      </c>
      <c r="J106" s="112"/>
      <c r="K106" s="162"/>
      <c r="L106" s="139">
        <v>2.4</v>
      </c>
      <c r="M106" s="139">
        <v>2.4</v>
      </c>
      <c r="N106" s="166">
        <f t="shared" si="13"/>
        <v>100</v>
      </c>
      <c r="O106" s="360"/>
    </row>
    <row r="107" spans="1:15" s="365" customFormat="1" hidden="1" x14ac:dyDescent="0.25">
      <c r="A107" s="264" t="s">
        <v>84</v>
      </c>
      <c r="B107" s="490">
        <v>900</v>
      </c>
      <c r="C107" s="129" t="s">
        <v>72</v>
      </c>
      <c r="D107" s="129" t="s">
        <v>85</v>
      </c>
      <c r="E107" s="827"/>
      <c r="F107" s="828"/>
      <c r="G107" s="828"/>
      <c r="H107" s="829"/>
      <c r="I107" s="115"/>
      <c r="J107" s="166"/>
      <c r="K107" s="162"/>
      <c r="L107" s="99">
        <f t="shared" ref="L107:M110" si="18">L108</f>
        <v>0</v>
      </c>
      <c r="M107" s="99">
        <f t="shared" si="18"/>
        <v>0</v>
      </c>
      <c r="N107" s="166" t="e">
        <f t="shared" si="13"/>
        <v>#DIV/0!</v>
      </c>
      <c r="O107" s="360"/>
    </row>
    <row r="108" spans="1:15" s="365" customFormat="1" ht="31.5" hidden="1" x14ac:dyDescent="0.25">
      <c r="A108" s="107" t="s">
        <v>662</v>
      </c>
      <c r="B108" s="480">
        <v>900</v>
      </c>
      <c r="C108" s="100" t="s">
        <v>72</v>
      </c>
      <c r="D108" s="100" t="s">
        <v>85</v>
      </c>
      <c r="E108" s="844" t="s">
        <v>107</v>
      </c>
      <c r="F108" s="845"/>
      <c r="G108" s="845"/>
      <c r="H108" s="846"/>
      <c r="I108" s="100"/>
      <c r="J108" s="503"/>
      <c r="K108" s="504">
        <f>L109</f>
        <v>0</v>
      </c>
      <c r="L108" s="99">
        <f t="shared" si="18"/>
        <v>0</v>
      </c>
      <c r="M108" s="99">
        <f t="shared" si="18"/>
        <v>0</v>
      </c>
      <c r="N108" s="166" t="e">
        <f t="shared" si="13"/>
        <v>#DIV/0!</v>
      </c>
      <c r="O108" s="360"/>
    </row>
    <row r="109" spans="1:15" s="365" customFormat="1" ht="47.25" hidden="1" x14ac:dyDescent="0.25">
      <c r="A109" s="107" t="s">
        <v>663</v>
      </c>
      <c r="B109" s="480">
        <v>900</v>
      </c>
      <c r="C109" s="100" t="s">
        <v>72</v>
      </c>
      <c r="D109" s="100" t="s">
        <v>85</v>
      </c>
      <c r="E109" s="844" t="s">
        <v>108</v>
      </c>
      <c r="F109" s="845"/>
      <c r="G109" s="845"/>
      <c r="H109" s="846"/>
      <c r="I109" s="100"/>
      <c r="J109" s="503"/>
      <c r="K109" s="162"/>
      <c r="L109" s="99">
        <f t="shared" si="18"/>
        <v>0</v>
      </c>
      <c r="M109" s="99">
        <f t="shared" si="18"/>
        <v>0</v>
      </c>
      <c r="N109" s="166" t="e">
        <f t="shared" si="13"/>
        <v>#DIV/0!</v>
      </c>
      <c r="O109" s="360"/>
    </row>
    <row r="110" spans="1:15" s="365" customFormat="1" ht="63" hidden="1" x14ac:dyDescent="0.25">
      <c r="A110" s="107" t="s">
        <v>87</v>
      </c>
      <c r="B110" s="480">
        <v>900</v>
      </c>
      <c r="C110" s="100" t="s">
        <v>72</v>
      </c>
      <c r="D110" s="100" t="s">
        <v>85</v>
      </c>
      <c r="E110" s="698" t="s">
        <v>110</v>
      </c>
      <c r="F110" s="699"/>
      <c r="G110" s="699"/>
      <c r="H110" s="700"/>
      <c r="I110" s="100"/>
      <c r="J110" s="503"/>
      <c r="K110" s="162"/>
      <c r="L110" s="99">
        <f>L111</f>
        <v>0</v>
      </c>
      <c r="M110" s="99">
        <f t="shared" si="18"/>
        <v>0</v>
      </c>
      <c r="N110" s="166" t="e">
        <f t="shared" si="13"/>
        <v>#DIV/0!</v>
      </c>
      <c r="O110" s="360"/>
    </row>
    <row r="111" spans="1:15" s="365" customFormat="1" ht="31.5" hidden="1" x14ac:dyDescent="0.25">
      <c r="A111" s="103" t="s">
        <v>513</v>
      </c>
      <c r="B111" s="480">
        <v>900</v>
      </c>
      <c r="C111" s="100" t="s">
        <v>72</v>
      </c>
      <c r="D111" s="100" t="s">
        <v>85</v>
      </c>
      <c r="E111" s="698" t="s">
        <v>110</v>
      </c>
      <c r="F111" s="699"/>
      <c r="G111" s="699"/>
      <c r="H111" s="700"/>
      <c r="I111" s="100" t="s">
        <v>511</v>
      </c>
      <c r="J111" s="503"/>
      <c r="K111" s="162"/>
      <c r="L111" s="99">
        <f>L112</f>
        <v>0</v>
      </c>
      <c r="M111" s="99">
        <f>M112</f>
        <v>0</v>
      </c>
      <c r="N111" s="166" t="e">
        <f t="shared" si="13"/>
        <v>#DIV/0!</v>
      </c>
      <c r="O111" s="360"/>
    </row>
    <row r="112" spans="1:15" s="365" customFormat="1" ht="47.25" hidden="1" x14ac:dyDescent="0.25">
      <c r="A112" s="103" t="s">
        <v>514</v>
      </c>
      <c r="B112" s="480">
        <v>900</v>
      </c>
      <c r="C112" s="100" t="s">
        <v>72</v>
      </c>
      <c r="D112" s="100" t="s">
        <v>85</v>
      </c>
      <c r="E112" s="698" t="s">
        <v>110</v>
      </c>
      <c r="F112" s="699"/>
      <c r="G112" s="699"/>
      <c r="H112" s="700"/>
      <c r="I112" s="100" t="s">
        <v>512</v>
      </c>
      <c r="J112" s="503"/>
      <c r="K112" s="162"/>
      <c r="L112" s="99">
        <f>L113</f>
        <v>0</v>
      </c>
      <c r="M112" s="99">
        <f>M113</f>
        <v>0</v>
      </c>
      <c r="N112" s="166" t="e">
        <f t="shared" si="13"/>
        <v>#DIV/0!</v>
      </c>
      <c r="O112" s="360"/>
    </row>
    <row r="113" spans="1:15" s="365" customFormat="1" hidden="1" x14ac:dyDescent="0.25">
      <c r="A113" s="107" t="s">
        <v>392</v>
      </c>
      <c r="B113" s="480">
        <v>900</v>
      </c>
      <c r="C113" s="100" t="s">
        <v>72</v>
      </c>
      <c r="D113" s="100" t="s">
        <v>85</v>
      </c>
      <c r="E113" s="698" t="s">
        <v>110</v>
      </c>
      <c r="F113" s="699"/>
      <c r="G113" s="699"/>
      <c r="H113" s="700"/>
      <c r="I113" s="100" t="s">
        <v>83</v>
      </c>
      <c r="J113" s="503"/>
      <c r="K113" s="162"/>
      <c r="L113" s="99">
        <v>0</v>
      </c>
      <c r="M113" s="481">
        <v>0</v>
      </c>
      <c r="N113" s="166" t="e">
        <f t="shared" si="13"/>
        <v>#DIV/0!</v>
      </c>
      <c r="O113" s="360"/>
    </row>
    <row r="114" spans="1:15" s="365" customFormat="1" x14ac:dyDescent="0.25">
      <c r="A114" s="107" t="s">
        <v>408</v>
      </c>
      <c r="B114" s="480">
        <v>900</v>
      </c>
      <c r="C114" s="100" t="s">
        <v>72</v>
      </c>
      <c r="D114" s="100" t="s">
        <v>98</v>
      </c>
      <c r="E114" s="463"/>
      <c r="F114" s="468"/>
      <c r="G114" s="468"/>
      <c r="H114" s="469"/>
      <c r="I114" s="100"/>
      <c r="J114" s="503"/>
      <c r="K114" s="162"/>
      <c r="L114" s="99">
        <f t="shared" ref="L114:M115" si="19">L115</f>
        <v>949.09999999999991</v>
      </c>
      <c r="M114" s="99">
        <f t="shared" si="19"/>
        <v>947</v>
      </c>
      <c r="N114" s="166">
        <f t="shared" si="13"/>
        <v>99.778737751554118</v>
      </c>
      <c r="O114" s="553"/>
    </row>
    <row r="115" spans="1:15" s="365" customFormat="1" ht="31.5" x14ac:dyDescent="0.25">
      <c r="A115" s="107" t="s">
        <v>662</v>
      </c>
      <c r="B115" s="480">
        <v>900</v>
      </c>
      <c r="C115" s="100" t="s">
        <v>72</v>
      </c>
      <c r="D115" s="100" t="s">
        <v>98</v>
      </c>
      <c r="E115" s="844" t="s">
        <v>107</v>
      </c>
      <c r="F115" s="845"/>
      <c r="G115" s="845"/>
      <c r="H115" s="846"/>
      <c r="I115" s="100"/>
      <c r="J115" s="503"/>
      <c r="K115" s="162"/>
      <c r="L115" s="99">
        <f t="shared" si="19"/>
        <v>949.09999999999991</v>
      </c>
      <c r="M115" s="99">
        <f t="shared" si="19"/>
        <v>947</v>
      </c>
      <c r="N115" s="166">
        <f t="shared" si="13"/>
        <v>99.778737751554118</v>
      </c>
      <c r="O115" s="360"/>
    </row>
    <row r="116" spans="1:15" s="365" customFormat="1" ht="47.25" x14ac:dyDescent="0.25">
      <c r="A116" s="107" t="s">
        <v>663</v>
      </c>
      <c r="B116" s="480">
        <v>900</v>
      </c>
      <c r="C116" s="100" t="s">
        <v>72</v>
      </c>
      <c r="D116" s="100" t="s">
        <v>98</v>
      </c>
      <c r="E116" s="844" t="s">
        <v>108</v>
      </c>
      <c r="F116" s="845"/>
      <c r="G116" s="845"/>
      <c r="H116" s="846"/>
      <c r="I116" s="100"/>
      <c r="J116" s="503"/>
      <c r="K116" s="162"/>
      <c r="L116" s="99">
        <f>L117+L122</f>
        <v>949.09999999999991</v>
      </c>
      <c r="M116" s="99">
        <f>M117+M122</f>
        <v>947</v>
      </c>
      <c r="N116" s="166">
        <f t="shared" si="13"/>
        <v>99.778737751554118</v>
      </c>
      <c r="O116" s="360"/>
    </row>
    <row r="117" spans="1:15" s="365" customFormat="1" ht="64.5" customHeight="1" x14ac:dyDescent="0.25">
      <c r="A117" s="107" t="s">
        <v>631</v>
      </c>
      <c r="B117" s="480">
        <v>900</v>
      </c>
      <c r="C117" s="100" t="s">
        <v>72</v>
      </c>
      <c r="D117" s="100" t="s">
        <v>98</v>
      </c>
      <c r="E117" s="698" t="s">
        <v>630</v>
      </c>
      <c r="F117" s="699"/>
      <c r="G117" s="699"/>
      <c r="H117" s="700"/>
      <c r="I117" s="100"/>
      <c r="J117" s="503"/>
      <c r="K117" s="162"/>
      <c r="L117" s="99">
        <f>L119</f>
        <v>680.4</v>
      </c>
      <c r="M117" s="99">
        <f>M119</f>
        <v>678.3</v>
      </c>
      <c r="N117" s="166">
        <f t="shared" si="13"/>
        <v>99.691358024691354</v>
      </c>
      <c r="O117" s="360"/>
    </row>
    <row r="118" spans="1:15" s="365" customFormat="1" ht="31.5" x14ac:dyDescent="0.25">
      <c r="A118" s="103" t="s">
        <v>513</v>
      </c>
      <c r="B118" s="480">
        <v>900</v>
      </c>
      <c r="C118" s="100" t="s">
        <v>72</v>
      </c>
      <c r="D118" s="100" t="s">
        <v>98</v>
      </c>
      <c r="E118" s="698" t="s">
        <v>630</v>
      </c>
      <c r="F118" s="699"/>
      <c r="G118" s="699"/>
      <c r="H118" s="700"/>
      <c r="I118" s="100" t="s">
        <v>511</v>
      </c>
      <c r="J118" s="503"/>
      <c r="K118" s="162"/>
      <c r="L118" s="99">
        <f>L119</f>
        <v>680.4</v>
      </c>
      <c r="M118" s="99">
        <f>M119</f>
        <v>678.3</v>
      </c>
      <c r="N118" s="166">
        <f t="shared" si="13"/>
        <v>99.691358024691354</v>
      </c>
      <c r="O118" s="387"/>
    </row>
    <row r="119" spans="1:15" s="365" customFormat="1" ht="47.25" x14ac:dyDescent="0.25">
      <c r="A119" s="103" t="s">
        <v>514</v>
      </c>
      <c r="B119" s="480">
        <v>900</v>
      </c>
      <c r="C119" s="100" t="s">
        <v>72</v>
      </c>
      <c r="D119" s="100" t="s">
        <v>98</v>
      </c>
      <c r="E119" s="698" t="s">
        <v>630</v>
      </c>
      <c r="F119" s="699"/>
      <c r="G119" s="699"/>
      <c r="H119" s="700"/>
      <c r="I119" s="100" t="s">
        <v>512</v>
      </c>
      <c r="J119" s="503"/>
      <c r="K119" s="162"/>
      <c r="L119" s="99">
        <v>680.4</v>
      </c>
      <c r="M119" s="99">
        <v>678.3</v>
      </c>
      <c r="N119" s="166">
        <f t="shared" si="13"/>
        <v>99.691358024691354</v>
      </c>
      <c r="O119" s="360"/>
    </row>
    <row r="120" spans="1:15" s="365" customFormat="1" ht="82.5" customHeight="1" x14ac:dyDescent="0.25">
      <c r="A120" s="103" t="s">
        <v>689</v>
      </c>
      <c r="B120" s="480">
        <v>900</v>
      </c>
      <c r="C120" s="100" t="s">
        <v>72</v>
      </c>
      <c r="D120" s="100" t="s">
        <v>98</v>
      </c>
      <c r="E120" s="698" t="s">
        <v>672</v>
      </c>
      <c r="F120" s="699"/>
      <c r="G120" s="699"/>
      <c r="H120" s="700"/>
      <c r="I120" s="100"/>
      <c r="J120" s="503"/>
      <c r="K120" s="162"/>
      <c r="L120" s="99">
        <f>L122</f>
        <v>268.7</v>
      </c>
      <c r="M120" s="99">
        <f>M122</f>
        <v>268.7</v>
      </c>
      <c r="N120" s="166">
        <f t="shared" si="13"/>
        <v>100</v>
      </c>
      <c r="O120" s="188"/>
    </row>
    <row r="121" spans="1:15" s="365" customFormat="1" ht="42.75" customHeight="1" x14ac:dyDescent="0.25">
      <c r="A121" s="103" t="s">
        <v>513</v>
      </c>
      <c r="B121" s="480">
        <v>900</v>
      </c>
      <c r="C121" s="100" t="s">
        <v>72</v>
      </c>
      <c r="D121" s="100" t="s">
        <v>98</v>
      </c>
      <c r="E121" s="698" t="s">
        <v>672</v>
      </c>
      <c r="F121" s="699"/>
      <c r="G121" s="699"/>
      <c r="H121" s="700"/>
      <c r="I121" s="100" t="s">
        <v>511</v>
      </c>
      <c r="J121" s="503"/>
      <c r="K121" s="162"/>
      <c r="L121" s="99">
        <v>268.7</v>
      </c>
      <c r="M121" s="99">
        <v>268.7</v>
      </c>
      <c r="N121" s="166">
        <f t="shared" si="13"/>
        <v>100</v>
      </c>
      <c r="O121" s="188"/>
    </row>
    <row r="122" spans="1:15" s="365" customFormat="1" ht="47.25" x14ac:dyDescent="0.25">
      <c r="A122" s="103" t="s">
        <v>514</v>
      </c>
      <c r="B122" s="480">
        <v>900</v>
      </c>
      <c r="C122" s="100" t="s">
        <v>72</v>
      </c>
      <c r="D122" s="100" t="s">
        <v>98</v>
      </c>
      <c r="E122" s="698" t="s">
        <v>672</v>
      </c>
      <c r="F122" s="699"/>
      <c r="G122" s="699"/>
      <c r="H122" s="700"/>
      <c r="I122" s="100" t="s">
        <v>512</v>
      </c>
      <c r="J122" s="503"/>
      <c r="K122" s="162"/>
      <c r="L122" s="99">
        <v>268.7</v>
      </c>
      <c r="M122" s="99">
        <v>268.7</v>
      </c>
      <c r="N122" s="166">
        <f t="shared" si="13"/>
        <v>100</v>
      </c>
      <c r="O122" s="188"/>
    </row>
    <row r="123" spans="1:15" s="365" customFormat="1" ht="24" hidden="1" customHeight="1" x14ac:dyDescent="0.25">
      <c r="A123" s="107" t="s">
        <v>88</v>
      </c>
      <c r="B123" s="480">
        <v>900</v>
      </c>
      <c r="C123" s="100" t="s">
        <v>72</v>
      </c>
      <c r="D123" s="100" t="s">
        <v>89</v>
      </c>
      <c r="E123" s="795"/>
      <c r="F123" s="796"/>
      <c r="G123" s="796"/>
      <c r="H123" s="797"/>
      <c r="I123" s="100"/>
      <c r="J123" s="505"/>
      <c r="K123" s="305" t="e">
        <f>K126</f>
        <v>#REF!</v>
      </c>
      <c r="L123" s="305">
        <f t="shared" ref="L123:L127" si="20">L124</f>
        <v>0</v>
      </c>
      <c r="M123" s="305"/>
      <c r="N123" s="166" t="e">
        <f t="shared" si="13"/>
        <v>#DIV/0!</v>
      </c>
      <c r="O123" s="553"/>
    </row>
    <row r="124" spans="1:15" s="365" customFormat="1" ht="31.5" hidden="1" x14ac:dyDescent="0.25">
      <c r="A124" s="107" t="s">
        <v>662</v>
      </c>
      <c r="B124" s="480">
        <v>900</v>
      </c>
      <c r="C124" s="100" t="s">
        <v>72</v>
      </c>
      <c r="D124" s="100" t="s">
        <v>89</v>
      </c>
      <c r="E124" s="719" t="s">
        <v>107</v>
      </c>
      <c r="F124" s="720"/>
      <c r="G124" s="720"/>
      <c r="H124" s="721"/>
      <c r="I124" s="100"/>
      <c r="J124" s="505"/>
      <c r="K124" s="305" t="e">
        <f>K125</f>
        <v>#REF!</v>
      </c>
      <c r="L124" s="305">
        <f t="shared" si="20"/>
        <v>0</v>
      </c>
      <c r="M124" s="305"/>
      <c r="N124" s="166" t="e">
        <f t="shared" si="13"/>
        <v>#DIV/0!</v>
      </c>
      <c r="O124" s="360"/>
    </row>
    <row r="125" spans="1:15" s="365" customFormat="1" ht="47.25" hidden="1" x14ac:dyDescent="0.25">
      <c r="A125" s="107" t="s">
        <v>663</v>
      </c>
      <c r="B125" s="466" t="s">
        <v>61</v>
      </c>
      <c r="C125" s="100" t="s">
        <v>72</v>
      </c>
      <c r="D125" s="100" t="s">
        <v>89</v>
      </c>
      <c r="E125" s="719" t="s">
        <v>108</v>
      </c>
      <c r="F125" s="720"/>
      <c r="G125" s="720"/>
      <c r="H125" s="721"/>
      <c r="I125" s="100"/>
      <c r="J125" s="505"/>
      <c r="K125" s="305" t="e">
        <f>K128</f>
        <v>#REF!</v>
      </c>
      <c r="L125" s="305">
        <v>0</v>
      </c>
      <c r="M125" s="305"/>
      <c r="N125" s="166" t="e">
        <f t="shared" si="13"/>
        <v>#DIV/0!</v>
      </c>
      <c r="O125" s="360"/>
    </row>
    <row r="126" spans="1:15" s="365" customFormat="1" ht="31.5" hidden="1" x14ac:dyDescent="0.25">
      <c r="A126" s="107" t="s">
        <v>453</v>
      </c>
      <c r="B126" s="480">
        <v>900</v>
      </c>
      <c r="C126" s="100" t="s">
        <v>72</v>
      </c>
      <c r="D126" s="100" t="s">
        <v>89</v>
      </c>
      <c r="E126" s="719" t="s">
        <v>329</v>
      </c>
      <c r="F126" s="720"/>
      <c r="G126" s="720"/>
      <c r="H126" s="721"/>
      <c r="I126" s="100"/>
      <c r="J126" s="114"/>
      <c r="K126" s="108" t="e">
        <f>K128</f>
        <v>#REF!</v>
      </c>
      <c r="L126" s="108">
        <f t="shared" si="20"/>
        <v>0</v>
      </c>
      <c r="M126" s="108"/>
      <c r="N126" s="166" t="e">
        <f t="shared" si="13"/>
        <v>#DIV/0!</v>
      </c>
      <c r="O126" s="360"/>
    </row>
    <row r="127" spans="1:15" s="365" customFormat="1" ht="27" hidden="1" customHeight="1" x14ac:dyDescent="0.25">
      <c r="A127" s="107" t="s">
        <v>518</v>
      </c>
      <c r="B127" s="480">
        <v>900</v>
      </c>
      <c r="C127" s="100" t="s">
        <v>72</v>
      </c>
      <c r="D127" s="100" t="s">
        <v>89</v>
      </c>
      <c r="E127" s="719" t="s">
        <v>329</v>
      </c>
      <c r="F127" s="720"/>
      <c r="G127" s="720"/>
      <c r="H127" s="721"/>
      <c r="I127" s="100" t="s">
        <v>519</v>
      </c>
      <c r="J127" s="114"/>
      <c r="K127" s="108"/>
      <c r="L127" s="108">
        <f t="shared" si="20"/>
        <v>0</v>
      </c>
      <c r="M127" s="108"/>
      <c r="N127" s="166" t="e">
        <f t="shared" si="13"/>
        <v>#DIV/0!</v>
      </c>
      <c r="O127" s="360"/>
    </row>
    <row r="128" spans="1:15" s="365" customFormat="1" ht="25.5" hidden="1" customHeight="1" x14ac:dyDescent="0.25">
      <c r="A128" s="107" t="s">
        <v>222</v>
      </c>
      <c r="B128" s="480">
        <v>900</v>
      </c>
      <c r="C128" s="100" t="s">
        <v>72</v>
      </c>
      <c r="D128" s="100" t="s">
        <v>89</v>
      </c>
      <c r="E128" s="719" t="s">
        <v>329</v>
      </c>
      <c r="F128" s="720"/>
      <c r="G128" s="720"/>
      <c r="H128" s="721"/>
      <c r="I128" s="100" t="s">
        <v>221</v>
      </c>
      <c r="J128" s="114"/>
      <c r="K128" s="497" t="e">
        <f>#REF!</f>
        <v>#REF!</v>
      </c>
      <c r="L128" s="99">
        <v>0</v>
      </c>
      <c r="M128" s="99"/>
      <c r="N128" s="166" t="e">
        <f t="shared" si="13"/>
        <v>#DIV/0!</v>
      </c>
      <c r="O128" s="360"/>
    </row>
    <row r="129" spans="1:15" s="365" customFormat="1" ht="21.75" customHeight="1" x14ac:dyDescent="0.25">
      <c r="A129" s="107" t="s">
        <v>90</v>
      </c>
      <c r="B129" s="480">
        <v>900</v>
      </c>
      <c r="C129" s="100" t="s">
        <v>72</v>
      </c>
      <c r="D129" s="100" t="s">
        <v>91</v>
      </c>
      <c r="E129" s="470"/>
      <c r="F129" s="471"/>
      <c r="G129" s="471"/>
      <c r="H129" s="472"/>
      <c r="I129" s="100"/>
      <c r="J129" s="114"/>
      <c r="K129" s="497"/>
      <c r="L129" s="99">
        <f>L130+L136+L157+L164+L170</f>
        <v>5565.8</v>
      </c>
      <c r="M129" s="99">
        <f>M130+M136+M157+M164+M170</f>
        <v>5530.9000000000005</v>
      </c>
      <c r="N129" s="166">
        <f t="shared" si="13"/>
        <v>99.372956268640635</v>
      </c>
      <c r="O129" s="553"/>
    </row>
    <row r="130" spans="1:15" s="365" customFormat="1" ht="48" customHeight="1" x14ac:dyDescent="0.25">
      <c r="A130" s="107" t="s">
        <v>412</v>
      </c>
      <c r="B130" s="480">
        <v>900</v>
      </c>
      <c r="C130" s="100" t="s">
        <v>72</v>
      </c>
      <c r="D130" s="100" t="s">
        <v>91</v>
      </c>
      <c r="E130" s="470" t="s">
        <v>98</v>
      </c>
      <c r="F130" s="471"/>
      <c r="G130" s="471"/>
      <c r="H130" s="472"/>
      <c r="I130" s="100"/>
      <c r="J130" s="114"/>
      <c r="K130" s="497"/>
      <c r="L130" s="99">
        <f t="shared" ref="L130:M131" si="21">L131</f>
        <v>3</v>
      </c>
      <c r="M130" s="99">
        <f t="shared" si="21"/>
        <v>0</v>
      </c>
      <c r="N130" s="166">
        <f t="shared" si="13"/>
        <v>0</v>
      </c>
      <c r="O130" s="360"/>
    </row>
    <row r="131" spans="1:15" s="365" customFormat="1" ht="31.5" x14ac:dyDescent="0.25">
      <c r="A131" s="107" t="s">
        <v>659</v>
      </c>
      <c r="B131" s="480">
        <v>900</v>
      </c>
      <c r="C131" s="100" t="s">
        <v>72</v>
      </c>
      <c r="D131" s="100" t="s">
        <v>91</v>
      </c>
      <c r="E131" s="719" t="s">
        <v>349</v>
      </c>
      <c r="F131" s="720"/>
      <c r="G131" s="720"/>
      <c r="H131" s="721"/>
      <c r="I131" s="100"/>
      <c r="J131" s="114"/>
      <c r="K131" s="497"/>
      <c r="L131" s="99">
        <f t="shared" si="21"/>
        <v>3</v>
      </c>
      <c r="M131" s="99">
        <f t="shared" si="21"/>
        <v>0</v>
      </c>
      <c r="N131" s="166">
        <f t="shared" si="13"/>
        <v>0</v>
      </c>
      <c r="O131" s="360"/>
    </row>
    <row r="132" spans="1:15" s="365" customFormat="1" ht="20.25" customHeight="1" x14ac:dyDescent="0.25">
      <c r="A132" s="107" t="s">
        <v>334</v>
      </c>
      <c r="B132" s="480">
        <v>900</v>
      </c>
      <c r="C132" s="100" t="s">
        <v>72</v>
      </c>
      <c r="D132" s="100" t="s">
        <v>91</v>
      </c>
      <c r="E132" s="719" t="s">
        <v>350</v>
      </c>
      <c r="F132" s="720"/>
      <c r="G132" s="720"/>
      <c r="H132" s="721"/>
      <c r="I132" s="100"/>
      <c r="J132" s="114"/>
      <c r="K132" s="497"/>
      <c r="L132" s="99">
        <f>L133</f>
        <v>3</v>
      </c>
      <c r="M132" s="99">
        <v>0</v>
      </c>
      <c r="N132" s="166">
        <f t="shared" si="13"/>
        <v>0</v>
      </c>
      <c r="O132" s="360"/>
    </row>
    <row r="133" spans="1:15" s="365" customFormat="1" ht="31.5" x14ac:dyDescent="0.25">
      <c r="A133" s="103" t="s">
        <v>513</v>
      </c>
      <c r="B133" s="480">
        <v>900</v>
      </c>
      <c r="C133" s="100" t="s">
        <v>72</v>
      </c>
      <c r="D133" s="100" t="s">
        <v>91</v>
      </c>
      <c r="E133" s="719" t="s">
        <v>350</v>
      </c>
      <c r="F133" s="720"/>
      <c r="G133" s="720"/>
      <c r="H133" s="721"/>
      <c r="I133" s="100" t="s">
        <v>511</v>
      </c>
      <c r="J133" s="114"/>
      <c r="K133" s="497"/>
      <c r="L133" s="99">
        <f>L134</f>
        <v>3</v>
      </c>
      <c r="M133" s="99">
        <f>M134</f>
        <v>0</v>
      </c>
      <c r="N133" s="166">
        <f t="shared" si="13"/>
        <v>0</v>
      </c>
      <c r="O133" s="360"/>
    </row>
    <row r="134" spans="1:15" s="365" customFormat="1" ht="47.25" x14ac:dyDescent="0.25">
      <c r="A134" s="103" t="s">
        <v>514</v>
      </c>
      <c r="B134" s="480">
        <v>900</v>
      </c>
      <c r="C134" s="100" t="s">
        <v>72</v>
      </c>
      <c r="D134" s="100" t="s">
        <v>91</v>
      </c>
      <c r="E134" s="719" t="s">
        <v>350</v>
      </c>
      <c r="F134" s="720"/>
      <c r="G134" s="720"/>
      <c r="H134" s="721"/>
      <c r="I134" s="100" t="s">
        <v>512</v>
      </c>
      <c r="J134" s="114"/>
      <c r="K134" s="497"/>
      <c r="L134" s="99">
        <v>3</v>
      </c>
      <c r="M134" s="99">
        <v>0</v>
      </c>
      <c r="N134" s="166">
        <f t="shared" si="13"/>
        <v>0</v>
      </c>
      <c r="O134" s="360"/>
    </row>
    <row r="135" spans="1:15" s="365" customFormat="1" hidden="1" x14ac:dyDescent="0.25">
      <c r="A135" s="107" t="s">
        <v>454</v>
      </c>
      <c r="B135" s="480">
        <v>900</v>
      </c>
      <c r="C135" s="100" t="s">
        <v>72</v>
      </c>
      <c r="D135" s="100" t="s">
        <v>91</v>
      </c>
      <c r="E135" s="719" t="s">
        <v>350</v>
      </c>
      <c r="F135" s="720"/>
      <c r="G135" s="720"/>
      <c r="H135" s="721"/>
      <c r="I135" s="100" t="s">
        <v>83</v>
      </c>
      <c r="J135" s="114"/>
      <c r="K135" s="497"/>
      <c r="L135" s="99">
        <v>0</v>
      </c>
      <c r="M135" s="99">
        <v>3</v>
      </c>
      <c r="N135" s="166" t="e">
        <f t="shared" si="13"/>
        <v>#DIV/0!</v>
      </c>
      <c r="O135" s="360"/>
    </row>
    <row r="136" spans="1:15" s="365" customFormat="1" ht="47.25" x14ac:dyDescent="0.25">
      <c r="A136" s="107" t="s">
        <v>363</v>
      </c>
      <c r="B136" s="480">
        <v>900</v>
      </c>
      <c r="C136" s="100" t="s">
        <v>72</v>
      </c>
      <c r="D136" s="100" t="s">
        <v>91</v>
      </c>
      <c r="E136" s="719" t="s">
        <v>318</v>
      </c>
      <c r="F136" s="720"/>
      <c r="G136" s="471"/>
      <c r="H136" s="472"/>
      <c r="I136" s="100"/>
      <c r="J136" s="114"/>
      <c r="K136" s="497"/>
      <c r="L136" s="99">
        <f>L137+L142+L147+L152</f>
        <v>145</v>
      </c>
      <c r="M136" s="99">
        <f>M137+M142+M147+M152</f>
        <v>141</v>
      </c>
      <c r="N136" s="166">
        <f t="shared" si="13"/>
        <v>97.241379310344826</v>
      </c>
      <c r="O136" s="360"/>
    </row>
    <row r="137" spans="1:15" s="365" customFormat="1" ht="47.25" x14ac:dyDescent="0.25">
      <c r="A137" s="107" t="s">
        <v>646</v>
      </c>
      <c r="B137" s="480">
        <v>900</v>
      </c>
      <c r="C137" s="100" t="s">
        <v>72</v>
      </c>
      <c r="D137" s="100" t="s">
        <v>91</v>
      </c>
      <c r="E137" s="719" t="s">
        <v>524</v>
      </c>
      <c r="F137" s="720"/>
      <c r="G137" s="720"/>
      <c r="H137" s="721"/>
      <c r="I137" s="100"/>
      <c r="J137" s="114"/>
      <c r="K137" s="497"/>
      <c r="L137" s="99">
        <f t="shared" ref="L137:M138" si="22">L138</f>
        <v>85</v>
      </c>
      <c r="M137" s="99">
        <f t="shared" si="22"/>
        <v>85</v>
      </c>
      <c r="N137" s="166">
        <f t="shared" si="13"/>
        <v>100</v>
      </c>
      <c r="O137" s="360"/>
    </row>
    <row r="138" spans="1:15" s="365" customFormat="1" ht="31.5" x14ac:dyDescent="0.25">
      <c r="A138" s="263" t="s">
        <v>365</v>
      </c>
      <c r="B138" s="480">
        <v>900</v>
      </c>
      <c r="C138" s="100" t="s">
        <v>72</v>
      </c>
      <c r="D138" s="100" t="s">
        <v>91</v>
      </c>
      <c r="E138" s="719" t="s">
        <v>364</v>
      </c>
      <c r="F138" s="720"/>
      <c r="G138" s="720"/>
      <c r="H138" s="721"/>
      <c r="I138" s="100"/>
      <c r="J138" s="114"/>
      <c r="K138" s="497"/>
      <c r="L138" s="99">
        <f>L139</f>
        <v>85</v>
      </c>
      <c r="M138" s="99">
        <f t="shared" si="22"/>
        <v>85</v>
      </c>
      <c r="N138" s="166">
        <f t="shared" si="13"/>
        <v>100</v>
      </c>
      <c r="O138" s="360"/>
    </row>
    <row r="139" spans="1:15" s="365" customFormat="1" ht="31.5" x14ac:dyDescent="0.25">
      <c r="A139" s="103" t="s">
        <v>513</v>
      </c>
      <c r="B139" s="480">
        <v>900</v>
      </c>
      <c r="C139" s="100" t="s">
        <v>72</v>
      </c>
      <c r="D139" s="100" t="s">
        <v>91</v>
      </c>
      <c r="E139" s="719" t="s">
        <v>364</v>
      </c>
      <c r="F139" s="720"/>
      <c r="G139" s="720"/>
      <c r="H139" s="721"/>
      <c r="I139" s="100" t="s">
        <v>511</v>
      </c>
      <c r="J139" s="114"/>
      <c r="K139" s="497"/>
      <c r="L139" s="99">
        <f>L140</f>
        <v>85</v>
      </c>
      <c r="M139" s="99">
        <f>M140</f>
        <v>85</v>
      </c>
      <c r="N139" s="166">
        <f t="shared" si="13"/>
        <v>100</v>
      </c>
      <c r="O139" s="360"/>
    </row>
    <row r="140" spans="1:15" s="365" customFormat="1" ht="47.25" x14ac:dyDescent="0.25">
      <c r="A140" s="103" t="s">
        <v>514</v>
      </c>
      <c r="B140" s="480">
        <v>900</v>
      </c>
      <c r="C140" s="100" t="s">
        <v>72</v>
      </c>
      <c r="D140" s="100" t="s">
        <v>91</v>
      </c>
      <c r="E140" s="719" t="s">
        <v>364</v>
      </c>
      <c r="F140" s="720"/>
      <c r="G140" s="720"/>
      <c r="H140" s="721"/>
      <c r="I140" s="100" t="s">
        <v>512</v>
      </c>
      <c r="J140" s="114"/>
      <c r="K140" s="497"/>
      <c r="L140" s="99">
        <f>50+35</f>
        <v>85</v>
      </c>
      <c r="M140" s="99">
        <v>85</v>
      </c>
      <c r="N140" s="166">
        <f t="shared" si="13"/>
        <v>100</v>
      </c>
      <c r="O140" s="360"/>
    </row>
    <row r="141" spans="1:15" s="365" customFormat="1" hidden="1" x14ac:dyDescent="0.25">
      <c r="A141" s="107" t="s">
        <v>392</v>
      </c>
      <c r="B141" s="480">
        <v>900</v>
      </c>
      <c r="C141" s="100" t="s">
        <v>72</v>
      </c>
      <c r="D141" s="100" t="s">
        <v>91</v>
      </c>
      <c r="E141" s="719" t="s">
        <v>364</v>
      </c>
      <c r="F141" s="720"/>
      <c r="G141" s="720"/>
      <c r="H141" s="721"/>
      <c r="I141" s="100" t="s">
        <v>83</v>
      </c>
      <c r="J141" s="114"/>
      <c r="K141" s="497"/>
      <c r="L141" s="99">
        <v>50</v>
      </c>
      <c r="M141" s="99">
        <v>50</v>
      </c>
      <c r="N141" s="166">
        <f t="shared" si="13"/>
        <v>100</v>
      </c>
      <c r="O141" s="360"/>
    </row>
    <row r="142" spans="1:15" s="365" customFormat="1" ht="31.5" x14ac:dyDescent="0.25">
      <c r="A142" s="107" t="s">
        <v>647</v>
      </c>
      <c r="B142" s="480">
        <v>900</v>
      </c>
      <c r="C142" s="100" t="s">
        <v>72</v>
      </c>
      <c r="D142" s="100" t="s">
        <v>91</v>
      </c>
      <c r="E142" s="719" t="s">
        <v>319</v>
      </c>
      <c r="F142" s="720"/>
      <c r="G142" s="720"/>
      <c r="H142" s="721"/>
      <c r="I142" s="100"/>
      <c r="J142" s="114"/>
      <c r="K142" s="497"/>
      <c r="L142" s="99">
        <f t="shared" ref="L142:M144" si="23">L143</f>
        <v>10</v>
      </c>
      <c r="M142" s="99">
        <f t="shared" si="23"/>
        <v>9.5</v>
      </c>
      <c r="N142" s="166">
        <f t="shared" si="13"/>
        <v>95</v>
      </c>
      <c r="O142" s="360"/>
    </row>
    <row r="143" spans="1:15" s="365" customFormat="1" ht="31.5" x14ac:dyDescent="0.25">
      <c r="A143" s="107" t="s">
        <v>132</v>
      </c>
      <c r="B143" s="480">
        <v>900</v>
      </c>
      <c r="C143" s="100" t="s">
        <v>72</v>
      </c>
      <c r="D143" s="100" t="s">
        <v>91</v>
      </c>
      <c r="E143" s="719" t="s">
        <v>320</v>
      </c>
      <c r="F143" s="720"/>
      <c r="G143" s="720"/>
      <c r="H143" s="721"/>
      <c r="I143" s="100"/>
      <c r="J143" s="114"/>
      <c r="K143" s="497"/>
      <c r="L143" s="99">
        <f t="shared" si="23"/>
        <v>10</v>
      </c>
      <c r="M143" s="99">
        <f t="shared" si="23"/>
        <v>9.5</v>
      </c>
      <c r="N143" s="166">
        <f t="shared" si="13"/>
        <v>95</v>
      </c>
      <c r="O143" s="360"/>
    </row>
    <row r="144" spans="1:15" s="365" customFormat="1" ht="31.5" x14ac:dyDescent="0.25">
      <c r="A144" s="103" t="s">
        <v>513</v>
      </c>
      <c r="B144" s="480">
        <v>900</v>
      </c>
      <c r="C144" s="100" t="s">
        <v>72</v>
      </c>
      <c r="D144" s="100" t="s">
        <v>91</v>
      </c>
      <c r="E144" s="719" t="s">
        <v>320</v>
      </c>
      <c r="F144" s="720"/>
      <c r="G144" s="720"/>
      <c r="H144" s="721"/>
      <c r="I144" s="100" t="s">
        <v>511</v>
      </c>
      <c r="J144" s="114"/>
      <c r="K144" s="497"/>
      <c r="L144" s="99">
        <f t="shared" si="23"/>
        <v>10</v>
      </c>
      <c r="M144" s="99">
        <f t="shared" si="23"/>
        <v>9.5</v>
      </c>
      <c r="N144" s="166">
        <f t="shared" si="13"/>
        <v>95</v>
      </c>
      <c r="O144" s="360"/>
    </row>
    <row r="145" spans="1:15" s="365" customFormat="1" ht="47.25" x14ac:dyDescent="0.25">
      <c r="A145" s="103" t="s">
        <v>514</v>
      </c>
      <c r="B145" s="480">
        <v>900</v>
      </c>
      <c r="C145" s="100" t="s">
        <v>72</v>
      </c>
      <c r="D145" s="100" t="s">
        <v>91</v>
      </c>
      <c r="E145" s="719" t="s">
        <v>320</v>
      </c>
      <c r="F145" s="720"/>
      <c r="G145" s="720"/>
      <c r="H145" s="721"/>
      <c r="I145" s="100" t="s">
        <v>512</v>
      </c>
      <c r="J145" s="114"/>
      <c r="K145" s="497"/>
      <c r="L145" s="99">
        <v>10</v>
      </c>
      <c r="M145" s="99">
        <v>9.5</v>
      </c>
      <c r="N145" s="166">
        <f t="shared" ref="N145:N208" si="24">M145/L145*100</f>
        <v>95</v>
      </c>
      <c r="O145" s="360"/>
    </row>
    <row r="146" spans="1:15" s="365" customFormat="1" hidden="1" x14ac:dyDescent="0.25">
      <c r="A146" s="107" t="s">
        <v>392</v>
      </c>
      <c r="B146" s="480">
        <v>900</v>
      </c>
      <c r="C146" s="100" t="s">
        <v>72</v>
      </c>
      <c r="D146" s="100" t="s">
        <v>91</v>
      </c>
      <c r="E146" s="719" t="s">
        <v>320</v>
      </c>
      <c r="F146" s="720"/>
      <c r="G146" s="720"/>
      <c r="H146" s="721"/>
      <c r="I146" s="100" t="s">
        <v>83</v>
      </c>
      <c r="J146" s="114"/>
      <c r="K146" s="497"/>
      <c r="L146" s="99">
        <v>10</v>
      </c>
      <c r="M146" s="99">
        <v>10</v>
      </c>
      <c r="N146" s="166">
        <f t="shared" si="24"/>
        <v>100</v>
      </c>
      <c r="O146" s="360"/>
    </row>
    <row r="147" spans="1:15" s="365" customFormat="1" ht="74.25" customHeight="1" x14ac:dyDescent="0.25">
      <c r="A147" s="107" t="s">
        <v>648</v>
      </c>
      <c r="B147" s="480">
        <v>900</v>
      </c>
      <c r="C147" s="100" t="s">
        <v>72</v>
      </c>
      <c r="D147" s="100" t="s">
        <v>91</v>
      </c>
      <c r="E147" s="719" t="s">
        <v>366</v>
      </c>
      <c r="F147" s="720"/>
      <c r="G147" s="720"/>
      <c r="H147" s="721"/>
      <c r="I147" s="100"/>
      <c r="J147" s="114"/>
      <c r="K147" s="497"/>
      <c r="L147" s="99">
        <f t="shared" ref="L147:M149" si="25">L148</f>
        <v>40</v>
      </c>
      <c r="M147" s="99">
        <f t="shared" si="25"/>
        <v>40</v>
      </c>
      <c r="N147" s="166">
        <f t="shared" si="24"/>
        <v>100</v>
      </c>
      <c r="O147" s="360"/>
    </row>
    <row r="148" spans="1:15" s="365" customFormat="1" ht="31.5" x14ac:dyDescent="0.25">
      <c r="A148" s="263" t="s">
        <v>365</v>
      </c>
      <c r="B148" s="480">
        <v>900</v>
      </c>
      <c r="C148" s="100" t="s">
        <v>72</v>
      </c>
      <c r="D148" s="100" t="s">
        <v>91</v>
      </c>
      <c r="E148" s="719" t="s">
        <v>367</v>
      </c>
      <c r="F148" s="720"/>
      <c r="G148" s="720"/>
      <c r="H148" s="721"/>
      <c r="I148" s="100"/>
      <c r="J148" s="114"/>
      <c r="K148" s="497"/>
      <c r="L148" s="99">
        <f t="shared" si="25"/>
        <v>40</v>
      </c>
      <c r="M148" s="99">
        <f t="shared" si="25"/>
        <v>40</v>
      </c>
      <c r="N148" s="166">
        <f t="shared" si="24"/>
        <v>100</v>
      </c>
      <c r="O148" s="360"/>
    </row>
    <row r="149" spans="1:15" s="365" customFormat="1" ht="31.5" x14ac:dyDescent="0.25">
      <c r="A149" s="103" t="s">
        <v>513</v>
      </c>
      <c r="B149" s="480">
        <v>900</v>
      </c>
      <c r="C149" s="100" t="s">
        <v>72</v>
      </c>
      <c r="D149" s="100" t="s">
        <v>91</v>
      </c>
      <c r="E149" s="719" t="s">
        <v>367</v>
      </c>
      <c r="F149" s="720"/>
      <c r="G149" s="720"/>
      <c r="H149" s="721"/>
      <c r="I149" s="100" t="s">
        <v>511</v>
      </c>
      <c r="J149" s="114"/>
      <c r="K149" s="497"/>
      <c r="L149" s="99">
        <f t="shared" si="25"/>
        <v>40</v>
      </c>
      <c r="M149" s="99">
        <f t="shared" si="25"/>
        <v>40</v>
      </c>
      <c r="N149" s="166">
        <f t="shared" si="24"/>
        <v>100</v>
      </c>
      <c r="O149" s="360"/>
    </row>
    <row r="150" spans="1:15" s="365" customFormat="1" ht="47.25" x14ac:dyDescent="0.25">
      <c r="A150" s="103" t="s">
        <v>514</v>
      </c>
      <c r="B150" s="480">
        <v>900</v>
      </c>
      <c r="C150" s="100" t="s">
        <v>72</v>
      </c>
      <c r="D150" s="100" t="s">
        <v>91</v>
      </c>
      <c r="E150" s="719" t="s">
        <v>367</v>
      </c>
      <c r="F150" s="720"/>
      <c r="G150" s="720"/>
      <c r="H150" s="721"/>
      <c r="I150" s="100" t="s">
        <v>512</v>
      </c>
      <c r="J150" s="114"/>
      <c r="K150" s="497"/>
      <c r="L150" s="99">
        <v>40</v>
      </c>
      <c r="M150" s="99">
        <v>40</v>
      </c>
      <c r="N150" s="166">
        <f t="shared" si="24"/>
        <v>100</v>
      </c>
      <c r="O150" s="360"/>
    </row>
    <row r="151" spans="1:15" s="365" customFormat="1" hidden="1" x14ac:dyDescent="0.25">
      <c r="A151" s="107" t="s">
        <v>392</v>
      </c>
      <c r="B151" s="480">
        <v>900</v>
      </c>
      <c r="C151" s="100" t="s">
        <v>72</v>
      </c>
      <c r="D151" s="100" t="s">
        <v>91</v>
      </c>
      <c r="E151" s="719" t="s">
        <v>367</v>
      </c>
      <c r="F151" s="720"/>
      <c r="G151" s="720"/>
      <c r="H151" s="721"/>
      <c r="I151" s="100" t="s">
        <v>83</v>
      </c>
      <c r="J151" s="114"/>
      <c r="K151" s="497"/>
      <c r="L151" s="99">
        <v>50</v>
      </c>
      <c r="M151" s="99">
        <v>50</v>
      </c>
      <c r="N151" s="166">
        <f t="shared" si="24"/>
        <v>100</v>
      </c>
      <c r="O151" s="360"/>
    </row>
    <row r="152" spans="1:15" s="365" customFormat="1" ht="47.25" x14ac:dyDescent="0.25">
      <c r="A152" s="107" t="s">
        <v>649</v>
      </c>
      <c r="B152" s="480">
        <v>900</v>
      </c>
      <c r="C152" s="100" t="s">
        <v>72</v>
      </c>
      <c r="D152" s="100" t="s">
        <v>91</v>
      </c>
      <c r="E152" s="719" t="s">
        <v>368</v>
      </c>
      <c r="F152" s="720"/>
      <c r="G152" s="720"/>
      <c r="H152" s="721"/>
      <c r="I152" s="100"/>
      <c r="J152" s="114"/>
      <c r="K152" s="497"/>
      <c r="L152" s="99">
        <f t="shared" ref="L152:M154" si="26">L153</f>
        <v>10</v>
      </c>
      <c r="M152" s="99">
        <f t="shared" si="26"/>
        <v>6.5</v>
      </c>
      <c r="N152" s="166">
        <f t="shared" si="24"/>
        <v>65</v>
      </c>
      <c r="O152" s="360"/>
    </row>
    <row r="153" spans="1:15" s="365" customFormat="1" ht="31.5" x14ac:dyDescent="0.25">
      <c r="A153" s="263" t="s">
        <v>365</v>
      </c>
      <c r="B153" s="480">
        <v>900</v>
      </c>
      <c r="C153" s="100" t="s">
        <v>72</v>
      </c>
      <c r="D153" s="100" t="s">
        <v>91</v>
      </c>
      <c r="E153" s="719" t="s">
        <v>369</v>
      </c>
      <c r="F153" s="720"/>
      <c r="G153" s="720"/>
      <c r="H153" s="721"/>
      <c r="I153" s="100"/>
      <c r="J153" s="114"/>
      <c r="K153" s="497"/>
      <c r="L153" s="99">
        <f t="shared" si="26"/>
        <v>10</v>
      </c>
      <c r="M153" s="99">
        <f t="shared" si="26"/>
        <v>6.5</v>
      </c>
      <c r="N153" s="166">
        <f t="shared" si="24"/>
        <v>65</v>
      </c>
      <c r="O153" s="360"/>
    </row>
    <row r="154" spans="1:15" s="365" customFormat="1" ht="31.5" x14ac:dyDescent="0.25">
      <c r="A154" s="103" t="s">
        <v>513</v>
      </c>
      <c r="B154" s="480">
        <v>900</v>
      </c>
      <c r="C154" s="100" t="s">
        <v>72</v>
      </c>
      <c r="D154" s="100" t="s">
        <v>91</v>
      </c>
      <c r="E154" s="719" t="s">
        <v>369</v>
      </c>
      <c r="F154" s="720"/>
      <c r="G154" s="720"/>
      <c r="H154" s="721"/>
      <c r="I154" s="100" t="s">
        <v>511</v>
      </c>
      <c r="J154" s="114"/>
      <c r="K154" s="497"/>
      <c r="L154" s="99">
        <f t="shared" si="26"/>
        <v>10</v>
      </c>
      <c r="M154" s="99">
        <f t="shared" si="26"/>
        <v>6.5</v>
      </c>
      <c r="N154" s="166">
        <f t="shared" si="24"/>
        <v>65</v>
      </c>
      <c r="O154" s="360"/>
    </row>
    <row r="155" spans="1:15" s="365" customFormat="1" ht="47.25" x14ac:dyDescent="0.25">
      <c r="A155" s="103" t="s">
        <v>514</v>
      </c>
      <c r="B155" s="480">
        <v>900</v>
      </c>
      <c r="C155" s="100" t="s">
        <v>72</v>
      </c>
      <c r="D155" s="100" t="s">
        <v>91</v>
      </c>
      <c r="E155" s="719" t="s">
        <v>369</v>
      </c>
      <c r="F155" s="720"/>
      <c r="G155" s="720"/>
      <c r="H155" s="721"/>
      <c r="I155" s="100" t="s">
        <v>512</v>
      </c>
      <c r="J155" s="114"/>
      <c r="K155" s="497"/>
      <c r="L155" s="99">
        <v>10</v>
      </c>
      <c r="M155" s="99">
        <v>6.5</v>
      </c>
      <c r="N155" s="166">
        <f t="shared" si="24"/>
        <v>65</v>
      </c>
      <c r="O155" s="360"/>
    </row>
    <row r="156" spans="1:15" s="365" customFormat="1" hidden="1" x14ac:dyDescent="0.25">
      <c r="A156" s="107" t="s">
        <v>392</v>
      </c>
      <c r="B156" s="480">
        <v>900</v>
      </c>
      <c r="C156" s="100" t="s">
        <v>72</v>
      </c>
      <c r="D156" s="100" t="s">
        <v>91</v>
      </c>
      <c r="E156" s="719" t="s">
        <v>369</v>
      </c>
      <c r="F156" s="720"/>
      <c r="G156" s="720"/>
      <c r="H156" s="721"/>
      <c r="I156" s="100" t="s">
        <v>83</v>
      </c>
      <c r="J156" s="114"/>
      <c r="K156" s="497"/>
      <c r="L156" s="99">
        <v>10</v>
      </c>
      <c r="M156" s="99">
        <v>10</v>
      </c>
      <c r="N156" s="166">
        <f t="shared" si="24"/>
        <v>100</v>
      </c>
      <c r="O156" s="360"/>
    </row>
    <row r="157" spans="1:15" s="365" customFormat="1" ht="63" customHeight="1" x14ac:dyDescent="0.25">
      <c r="A157" s="107" t="s">
        <v>625</v>
      </c>
      <c r="B157" s="480">
        <v>900</v>
      </c>
      <c r="C157" s="100" t="s">
        <v>72</v>
      </c>
      <c r="D157" s="100" t="s">
        <v>91</v>
      </c>
      <c r="E157" s="719" t="s">
        <v>374</v>
      </c>
      <c r="F157" s="720"/>
      <c r="G157" s="471"/>
      <c r="H157" s="472"/>
      <c r="I157" s="100"/>
      <c r="J157" s="114"/>
      <c r="K157" s="497"/>
      <c r="L157" s="99">
        <f t="shared" ref="L157:M158" si="27">L158</f>
        <v>85</v>
      </c>
      <c r="M157" s="99">
        <f t="shared" si="27"/>
        <v>80.7</v>
      </c>
      <c r="N157" s="166">
        <f t="shared" si="24"/>
        <v>94.941176470588246</v>
      </c>
      <c r="O157" s="376"/>
    </row>
    <row r="158" spans="1:15" s="365" customFormat="1" ht="78.75" x14ac:dyDescent="0.25">
      <c r="A158" s="216" t="s">
        <v>641</v>
      </c>
      <c r="B158" s="480">
        <v>900</v>
      </c>
      <c r="C158" s="100" t="s">
        <v>72</v>
      </c>
      <c r="D158" s="100" t="s">
        <v>91</v>
      </c>
      <c r="E158" s="719" t="s">
        <v>626</v>
      </c>
      <c r="F158" s="720"/>
      <c r="G158" s="720"/>
      <c r="H158" s="721"/>
      <c r="I158" s="100"/>
      <c r="J158" s="114"/>
      <c r="K158" s="497"/>
      <c r="L158" s="99">
        <f t="shared" si="27"/>
        <v>85</v>
      </c>
      <c r="M158" s="99">
        <f t="shared" si="27"/>
        <v>80.7</v>
      </c>
      <c r="N158" s="166">
        <f t="shared" si="24"/>
        <v>94.941176470588246</v>
      </c>
      <c r="O158" s="376"/>
    </row>
    <row r="159" spans="1:15" s="365" customFormat="1" ht="42" customHeight="1" x14ac:dyDescent="0.25">
      <c r="A159" s="107" t="s">
        <v>650</v>
      </c>
      <c r="B159" s="480">
        <v>900</v>
      </c>
      <c r="C159" s="100" t="s">
        <v>72</v>
      </c>
      <c r="D159" s="100" t="s">
        <v>91</v>
      </c>
      <c r="E159" s="719" t="s">
        <v>529</v>
      </c>
      <c r="F159" s="720"/>
      <c r="G159" s="720"/>
      <c r="H159" s="721"/>
      <c r="I159" s="100"/>
      <c r="J159" s="114"/>
      <c r="K159" s="497"/>
      <c r="L159" s="99">
        <f t="shared" ref="L159:M161" si="28">L160</f>
        <v>85</v>
      </c>
      <c r="M159" s="99">
        <f t="shared" si="28"/>
        <v>80.7</v>
      </c>
      <c r="N159" s="166">
        <f t="shared" si="24"/>
        <v>94.941176470588246</v>
      </c>
      <c r="O159" s="376"/>
    </row>
    <row r="160" spans="1:15" s="365" customFormat="1" ht="31.5" x14ac:dyDescent="0.25">
      <c r="A160" s="107" t="s">
        <v>376</v>
      </c>
      <c r="B160" s="480">
        <v>900</v>
      </c>
      <c r="C160" s="100" t="s">
        <v>72</v>
      </c>
      <c r="D160" s="100" t="s">
        <v>91</v>
      </c>
      <c r="E160" s="719" t="s">
        <v>528</v>
      </c>
      <c r="F160" s="720"/>
      <c r="G160" s="720"/>
      <c r="H160" s="721"/>
      <c r="I160" s="100"/>
      <c r="J160" s="114"/>
      <c r="K160" s="497"/>
      <c r="L160" s="99">
        <f t="shared" si="28"/>
        <v>85</v>
      </c>
      <c r="M160" s="99">
        <f t="shared" si="28"/>
        <v>80.7</v>
      </c>
      <c r="N160" s="166">
        <f t="shared" si="24"/>
        <v>94.941176470588246</v>
      </c>
      <c r="O160" s="360"/>
    </row>
    <row r="161" spans="1:15" s="365" customFormat="1" ht="31.5" x14ac:dyDescent="0.25">
      <c r="A161" s="103" t="s">
        <v>513</v>
      </c>
      <c r="B161" s="480">
        <v>900</v>
      </c>
      <c r="C161" s="100" t="s">
        <v>72</v>
      </c>
      <c r="D161" s="100" t="s">
        <v>91</v>
      </c>
      <c r="E161" s="719" t="s">
        <v>528</v>
      </c>
      <c r="F161" s="720"/>
      <c r="G161" s="720"/>
      <c r="H161" s="721"/>
      <c r="I161" s="100" t="s">
        <v>511</v>
      </c>
      <c r="J161" s="114"/>
      <c r="K161" s="497"/>
      <c r="L161" s="99">
        <f t="shared" si="28"/>
        <v>85</v>
      </c>
      <c r="M161" s="99">
        <f t="shared" si="28"/>
        <v>80.7</v>
      </c>
      <c r="N161" s="166">
        <f t="shared" si="24"/>
        <v>94.941176470588246</v>
      </c>
      <c r="O161" s="360"/>
    </row>
    <row r="162" spans="1:15" s="365" customFormat="1" ht="47.25" x14ac:dyDescent="0.25">
      <c r="A162" s="103" t="s">
        <v>514</v>
      </c>
      <c r="B162" s="480">
        <v>900</v>
      </c>
      <c r="C162" s="100" t="s">
        <v>72</v>
      </c>
      <c r="D162" s="100" t="s">
        <v>91</v>
      </c>
      <c r="E162" s="719" t="s">
        <v>528</v>
      </c>
      <c r="F162" s="720"/>
      <c r="G162" s="720"/>
      <c r="H162" s="721"/>
      <c r="I162" s="100" t="s">
        <v>512</v>
      </c>
      <c r="J162" s="114"/>
      <c r="K162" s="497"/>
      <c r="L162" s="99">
        <f>50+35</f>
        <v>85</v>
      </c>
      <c r="M162" s="99">
        <v>80.7</v>
      </c>
      <c r="N162" s="166">
        <f t="shared" si="24"/>
        <v>94.941176470588246</v>
      </c>
      <c r="O162" s="360"/>
    </row>
    <row r="163" spans="1:15" s="365" customFormat="1" hidden="1" x14ac:dyDescent="0.25">
      <c r="A163" s="107" t="s">
        <v>392</v>
      </c>
      <c r="B163" s="480">
        <v>900</v>
      </c>
      <c r="C163" s="100" t="s">
        <v>72</v>
      </c>
      <c r="D163" s="100" t="s">
        <v>91</v>
      </c>
      <c r="E163" s="719" t="s">
        <v>375</v>
      </c>
      <c r="F163" s="720"/>
      <c r="G163" s="720"/>
      <c r="H163" s="721"/>
      <c r="I163" s="100" t="s">
        <v>83</v>
      </c>
      <c r="J163" s="114"/>
      <c r="K163" s="497"/>
      <c r="L163" s="99">
        <v>50</v>
      </c>
      <c r="M163" s="99">
        <v>0</v>
      </c>
      <c r="N163" s="166">
        <f t="shared" si="24"/>
        <v>0</v>
      </c>
      <c r="O163" s="360"/>
    </row>
    <row r="164" spans="1:15" s="365" customFormat="1" ht="67.5" customHeight="1" x14ac:dyDescent="0.25">
      <c r="A164" s="107" t="s">
        <v>627</v>
      </c>
      <c r="B164" s="480">
        <v>900</v>
      </c>
      <c r="C164" s="100" t="s">
        <v>72</v>
      </c>
      <c r="D164" s="100" t="s">
        <v>91</v>
      </c>
      <c r="E164" s="719" t="s">
        <v>346</v>
      </c>
      <c r="F164" s="720"/>
      <c r="G164" s="471"/>
      <c r="H164" s="472"/>
      <c r="I164" s="100"/>
      <c r="J164" s="114"/>
      <c r="K164" s="497"/>
      <c r="L164" s="99">
        <f t="shared" ref="L164:M166" si="29">L165</f>
        <v>2</v>
      </c>
      <c r="M164" s="99">
        <f t="shared" si="29"/>
        <v>2</v>
      </c>
      <c r="N164" s="166">
        <f t="shared" si="24"/>
        <v>100</v>
      </c>
      <c r="O164" s="376"/>
    </row>
    <row r="165" spans="1:15" s="365" customFormat="1" ht="31.5" x14ac:dyDescent="0.25">
      <c r="A165" s="107" t="s">
        <v>652</v>
      </c>
      <c r="B165" s="480">
        <v>900</v>
      </c>
      <c r="C165" s="100" t="s">
        <v>72</v>
      </c>
      <c r="D165" s="100" t="s">
        <v>91</v>
      </c>
      <c r="E165" s="719" t="s">
        <v>731</v>
      </c>
      <c r="F165" s="720"/>
      <c r="G165" s="720"/>
      <c r="H165" s="721"/>
      <c r="I165" s="100"/>
      <c r="J165" s="114"/>
      <c r="K165" s="497"/>
      <c r="L165" s="99">
        <f t="shared" si="29"/>
        <v>2</v>
      </c>
      <c r="M165" s="99">
        <f t="shared" si="29"/>
        <v>2</v>
      </c>
      <c r="N165" s="166">
        <f t="shared" si="24"/>
        <v>100</v>
      </c>
      <c r="O165" s="360"/>
    </row>
    <row r="166" spans="1:15" s="365" customFormat="1" ht="21.75" customHeight="1" x14ac:dyDescent="0.25">
      <c r="A166" s="107" t="s">
        <v>347</v>
      </c>
      <c r="B166" s="480">
        <v>900</v>
      </c>
      <c r="C166" s="100" t="s">
        <v>72</v>
      </c>
      <c r="D166" s="100" t="s">
        <v>91</v>
      </c>
      <c r="E166" s="719" t="s">
        <v>732</v>
      </c>
      <c r="F166" s="720"/>
      <c r="G166" s="720"/>
      <c r="H166" s="721"/>
      <c r="I166" s="100"/>
      <c r="J166" s="114"/>
      <c r="K166" s="497"/>
      <c r="L166" s="99">
        <f>L167</f>
        <v>2</v>
      </c>
      <c r="M166" s="99">
        <f t="shared" si="29"/>
        <v>2</v>
      </c>
      <c r="N166" s="166">
        <f t="shared" si="24"/>
        <v>100</v>
      </c>
      <c r="O166" s="360"/>
    </row>
    <row r="167" spans="1:15" s="365" customFormat="1" ht="31.5" customHeight="1" x14ac:dyDescent="0.25">
      <c r="A167" s="103" t="s">
        <v>513</v>
      </c>
      <c r="B167" s="480">
        <v>900</v>
      </c>
      <c r="C167" s="100" t="s">
        <v>72</v>
      </c>
      <c r="D167" s="100" t="s">
        <v>91</v>
      </c>
      <c r="E167" s="719" t="s">
        <v>732</v>
      </c>
      <c r="F167" s="720"/>
      <c r="G167" s="720"/>
      <c r="H167" s="721"/>
      <c r="I167" s="100" t="s">
        <v>511</v>
      </c>
      <c r="J167" s="114"/>
      <c r="K167" s="497"/>
      <c r="L167" s="99">
        <f>L168</f>
        <v>2</v>
      </c>
      <c r="M167" s="99">
        <f>M168</f>
        <v>2</v>
      </c>
      <c r="N167" s="166">
        <f t="shared" si="24"/>
        <v>100</v>
      </c>
      <c r="O167" s="360"/>
    </row>
    <row r="168" spans="1:15" s="365" customFormat="1" ht="47.25" customHeight="1" x14ac:dyDescent="0.25">
      <c r="A168" s="103" t="s">
        <v>514</v>
      </c>
      <c r="B168" s="480">
        <v>900</v>
      </c>
      <c r="C168" s="100" t="s">
        <v>72</v>
      </c>
      <c r="D168" s="100" t="s">
        <v>91</v>
      </c>
      <c r="E168" s="719" t="s">
        <v>732</v>
      </c>
      <c r="F168" s="720"/>
      <c r="G168" s="720"/>
      <c r="H168" s="721"/>
      <c r="I168" s="100" t="s">
        <v>512</v>
      </c>
      <c r="J168" s="114"/>
      <c r="K168" s="497"/>
      <c r="L168" s="99">
        <v>2</v>
      </c>
      <c r="M168" s="99">
        <v>2</v>
      </c>
      <c r="N168" s="166">
        <f t="shared" si="24"/>
        <v>100</v>
      </c>
      <c r="O168" s="360"/>
    </row>
    <row r="169" spans="1:15" s="365" customFormat="1" hidden="1" x14ac:dyDescent="0.25">
      <c r="A169" s="107" t="s">
        <v>392</v>
      </c>
      <c r="B169" s="480">
        <v>900</v>
      </c>
      <c r="C169" s="100" t="s">
        <v>72</v>
      </c>
      <c r="D169" s="100" t="s">
        <v>91</v>
      </c>
      <c r="E169" s="719" t="s">
        <v>348</v>
      </c>
      <c r="F169" s="720"/>
      <c r="G169" s="720"/>
      <c r="H169" s="721"/>
      <c r="I169" s="100" t="s">
        <v>83</v>
      </c>
      <c r="J169" s="114"/>
      <c r="K169" s="497"/>
      <c r="L169" s="99">
        <v>2</v>
      </c>
      <c r="M169" s="99">
        <v>2</v>
      </c>
      <c r="N169" s="166">
        <f t="shared" si="24"/>
        <v>100</v>
      </c>
      <c r="O169" s="360"/>
    </row>
    <row r="170" spans="1:15" s="365" customFormat="1" ht="31.5" x14ac:dyDescent="0.25">
      <c r="A170" s="107" t="s">
        <v>662</v>
      </c>
      <c r="B170" s="480">
        <v>900</v>
      </c>
      <c r="C170" s="100" t="s">
        <v>72</v>
      </c>
      <c r="D170" s="100" t="s">
        <v>91</v>
      </c>
      <c r="E170" s="719" t="s">
        <v>107</v>
      </c>
      <c r="F170" s="720"/>
      <c r="G170" s="720"/>
      <c r="H170" s="721"/>
      <c r="I170" s="100"/>
      <c r="J170" s="114"/>
      <c r="K170" s="497"/>
      <c r="L170" s="99">
        <f>L174+L173</f>
        <v>5330.8</v>
      </c>
      <c r="M170" s="99">
        <f>M174+M173</f>
        <v>5307.2000000000007</v>
      </c>
      <c r="N170" s="166">
        <f t="shared" si="24"/>
        <v>99.55728971261351</v>
      </c>
      <c r="O170" s="553"/>
    </row>
    <row r="171" spans="1:15" s="368" customFormat="1" ht="47.25" hidden="1" x14ac:dyDescent="0.25">
      <c r="A171" s="107" t="s">
        <v>86</v>
      </c>
      <c r="B171" s="480">
        <v>900</v>
      </c>
      <c r="C171" s="115" t="s">
        <v>72</v>
      </c>
      <c r="D171" s="115" t="s">
        <v>91</v>
      </c>
      <c r="E171" s="719" t="s">
        <v>108</v>
      </c>
      <c r="F171" s="720"/>
      <c r="G171" s="471"/>
      <c r="H171" s="472"/>
      <c r="I171" s="115"/>
      <c r="J171" s="114"/>
      <c r="K171" s="497"/>
      <c r="L171" s="99">
        <f t="shared" ref="L171:M172" si="30">L172</f>
        <v>0</v>
      </c>
      <c r="M171" s="99">
        <f t="shared" si="30"/>
        <v>0</v>
      </c>
      <c r="N171" s="166" t="e">
        <f t="shared" si="24"/>
        <v>#DIV/0!</v>
      </c>
      <c r="O171" s="360"/>
    </row>
    <row r="172" spans="1:15" s="368" customFormat="1" ht="21" hidden="1" customHeight="1" x14ac:dyDescent="0.25">
      <c r="A172" s="107" t="s">
        <v>385</v>
      </c>
      <c r="B172" s="480">
        <v>900</v>
      </c>
      <c r="C172" s="115" t="s">
        <v>72</v>
      </c>
      <c r="D172" s="115" t="s">
        <v>91</v>
      </c>
      <c r="E172" s="719" t="s">
        <v>386</v>
      </c>
      <c r="F172" s="720"/>
      <c r="G172" s="720"/>
      <c r="H172" s="721"/>
      <c r="I172" s="115"/>
      <c r="J172" s="114"/>
      <c r="K172" s="497"/>
      <c r="L172" s="99">
        <f t="shared" si="30"/>
        <v>0</v>
      </c>
      <c r="M172" s="99">
        <f t="shared" si="30"/>
        <v>0</v>
      </c>
      <c r="N172" s="166" t="e">
        <f t="shared" si="24"/>
        <v>#DIV/0!</v>
      </c>
      <c r="O172" s="360"/>
    </row>
    <row r="173" spans="1:15" s="368" customFormat="1" ht="19.5" hidden="1" customHeight="1" x14ac:dyDescent="0.25">
      <c r="A173" s="107" t="s">
        <v>93</v>
      </c>
      <c r="B173" s="480">
        <v>900</v>
      </c>
      <c r="C173" s="115" t="s">
        <v>72</v>
      </c>
      <c r="D173" s="115" t="s">
        <v>91</v>
      </c>
      <c r="E173" s="719" t="s">
        <v>386</v>
      </c>
      <c r="F173" s="720"/>
      <c r="G173" s="720"/>
      <c r="H173" s="721"/>
      <c r="I173" s="115" t="s">
        <v>242</v>
      </c>
      <c r="J173" s="114"/>
      <c r="K173" s="497"/>
      <c r="L173" s="99">
        <v>0</v>
      </c>
      <c r="M173" s="99">
        <v>0</v>
      </c>
      <c r="N173" s="166" t="e">
        <f t="shared" si="24"/>
        <v>#DIV/0!</v>
      </c>
      <c r="O173" s="360"/>
    </row>
    <row r="174" spans="1:15" s="365" customFormat="1" ht="47.25" x14ac:dyDescent="0.25">
      <c r="A174" s="107" t="s">
        <v>663</v>
      </c>
      <c r="B174" s="480">
        <v>900</v>
      </c>
      <c r="C174" s="100" t="s">
        <v>72</v>
      </c>
      <c r="D174" s="100" t="s">
        <v>91</v>
      </c>
      <c r="E174" s="719" t="s">
        <v>108</v>
      </c>
      <c r="F174" s="720"/>
      <c r="G174" s="720"/>
      <c r="H174" s="721"/>
      <c r="I174" s="100"/>
      <c r="J174" s="114"/>
      <c r="K174" s="497"/>
      <c r="L174" s="99">
        <f>L181+L175+L178</f>
        <v>5330.8</v>
      </c>
      <c r="M174" s="99">
        <f>M181+M175+M178</f>
        <v>5307.2000000000007</v>
      </c>
      <c r="N174" s="166">
        <f t="shared" si="24"/>
        <v>99.55728971261351</v>
      </c>
      <c r="O174" s="360"/>
    </row>
    <row r="175" spans="1:15" s="365" customFormat="1" ht="63" x14ac:dyDescent="0.25">
      <c r="A175" s="107" t="s">
        <v>665</v>
      </c>
      <c r="B175" s="480">
        <v>900</v>
      </c>
      <c r="C175" s="100" t="s">
        <v>72</v>
      </c>
      <c r="D175" s="100" t="s">
        <v>91</v>
      </c>
      <c r="E175" s="719" t="s">
        <v>664</v>
      </c>
      <c r="F175" s="720"/>
      <c r="G175" s="720"/>
      <c r="H175" s="721"/>
      <c r="I175" s="100"/>
      <c r="J175" s="114"/>
      <c r="K175" s="497"/>
      <c r="L175" s="99">
        <f t="shared" ref="L175:M176" si="31">L176</f>
        <v>160</v>
      </c>
      <c r="M175" s="99">
        <f t="shared" si="31"/>
        <v>145.6</v>
      </c>
      <c r="N175" s="166">
        <f t="shared" si="24"/>
        <v>90.999999999999986</v>
      </c>
      <c r="O175" s="395"/>
    </row>
    <row r="176" spans="1:15" s="365" customFormat="1" ht="40.5" customHeight="1" x14ac:dyDescent="0.25">
      <c r="A176" s="103" t="s">
        <v>513</v>
      </c>
      <c r="B176" s="480">
        <v>900</v>
      </c>
      <c r="C176" s="100" t="s">
        <v>72</v>
      </c>
      <c r="D176" s="100" t="s">
        <v>91</v>
      </c>
      <c r="E176" s="719" t="s">
        <v>664</v>
      </c>
      <c r="F176" s="720"/>
      <c r="G176" s="720"/>
      <c r="H176" s="721"/>
      <c r="I176" s="100" t="s">
        <v>511</v>
      </c>
      <c r="J176" s="114"/>
      <c r="K176" s="497"/>
      <c r="L176" s="99">
        <f t="shared" si="31"/>
        <v>160</v>
      </c>
      <c r="M176" s="99">
        <f t="shared" si="31"/>
        <v>145.6</v>
      </c>
      <c r="N176" s="166">
        <f t="shared" si="24"/>
        <v>90.999999999999986</v>
      </c>
      <c r="O176" s="395"/>
    </row>
    <row r="177" spans="1:23" s="365" customFormat="1" ht="40.5" customHeight="1" x14ac:dyDescent="0.25">
      <c r="A177" s="103" t="s">
        <v>514</v>
      </c>
      <c r="B177" s="480">
        <v>900</v>
      </c>
      <c r="C177" s="100" t="s">
        <v>72</v>
      </c>
      <c r="D177" s="100" t="s">
        <v>91</v>
      </c>
      <c r="E177" s="719" t="s">
        <v>664</v>
      </c>
      <c r="F177" s="720"/>
      <c r="G177" s="720"/>
      <c r="H177" s="721"/>
      <c r="I177" s="100" t="s">
        <v>512</v>
      </c>
      <c r="J177" s="114"/>
      <c r="K177" s="497"/>
      <c r="L177" s="99">
        <f>150+10</f>
        <v>160</v>
      </c>
      <c r="M177" s="99">
        <v>145.6</v>
      </c>
      <c r="N177" s="166">
        <f t="shared" si="24"/>
        <v>90.999999999999986</v>
      </c>
      <c r="O177" s="395"/>
    </row>
    <row r="178" spans="1:23" s="365" customFormat="1" ht="40.5" customHeight="1" x14ac:dyDescent="0.25">
      <c r="A178" s="103" t="s">
        <v>737</v>
      </c>
      <c r="B178" s="683">
        <v>900</v>
      </c>
      <c r="C178" s="100" t="s">
        <v>72</v>
      </c>
      <c r="D178" s="100" t="s">
        <v>91</v>
      </c>
      <c r="E178" s="719" t="s">
        <v>736</v>
      </c>
      <c r="F178" s="720"/>
      <c r="G178" s="720"/>
      <c r="H178" s="721"/>
      <c r="I178" s="100"/>
      <c r="J178" s="114"/>
      <c r="K178" s="497"/>
      <c r="L178" s="99">
        <f>L179</f>
        <v>86.6</v>
      </c>
      <c r="M178" s="99">
        <f>M179</f>
        <v>86.6</v>
      </c>
      <c r="N178" s="166">
        <f t="shared" si="24"/>
        <v>100</v>
      </c>
      <c r="O178" s="682"/>
    </row>
    <row r="179" spans="1:23" s="365" customFormat="1" ht="40.5" customHeight="1" x14ac:dyDescent="0.25">
      <c r="A179" s="107" t="s">
        <v>505</v>
      </c>
      <c r="B179" s="683">
        <v>900</v>
      </c>
      <c r="C179" s="100" t="s">
        <v>72</v>
      </c>
      <c r="D179" s="100" t="s">
        <v>91</v>
      </c>
      <c r="E179" s="719" t="s">
        <v>736</v>
      </c>
      <c r="F179" s="720"/>
      <c r="G179" s="720"/>
      <c r="H179" s="721"/>
      <c r="I179" s="100" t="s">
        <v>506</v>
      </c>
      <c r="J179" s="114"/>
      <c r="K179" s="497"/>
      <c r="L179" s="99">
        <f>L180</f>
        <v>86.6</v>
      </c>
      <c r="M179" s="99">
        <f>M180</f>
        <v>86.6</v>
      </c>
      <c r="N179" s="166">
        <f t="shared" si="24"/>
        <v>100</v>
      </c>
      <c r="O179" s="682"/>
    </row>
    <row r="180" spans="1:23" s="365" customFormat="1" ht="40.5" customHeight="1" x14ac:dyDescent="0.25">
      <c r="A180" s="107" t="s">
        <v>507</v>
      </c>
      <c r="B180" s="683">
        <v>900</v>
      </c>
      <c r="C180" s="100" t="s">
        <v>72</v>
      </c>
      <c r="D180" s="100" t="s">
        <v>91</v>
      </c>
      <c r="E180" s="719" t="s">
        <v>736</v>
      </c>
      <c r="F180" s="720"/>
      <c r="G180" s="720"/>
      <c r="H180" s="721"/>
      <c r="I180" s="100" t="s">
        <v>504</v>
      </c>
      <c r="J180" s="114"/>
      <c r="K180" s="497"/>
      <c r="L180" s="99">
        <v>86.6</v>
      </c>
      <c r="M180" s="99">
        <v>86.6</v>
      </c>
      <c r="N180" s="166">
        <f t="shared" si="24"/>
        <v>100</v>
      </c>
      <c r="O180" s="682"/>
    </row>
    <row r="181" spans="1:23" s="365" customFormat="1" ht="31.5" x14ac:dyDescent="0.25">
      <c r="A181" s="107" t="s">
        <v>193</v>
      </c>
      <c r="B181" s="480">
        <v>900</v>
      </c>
      <c r="C181" s="100" t="s">
        <v>72</v>
      </c>
      <c r="D181" s="100" t="s">
        <v>91</v>
      </c>
      <c r="E181" s="719" t="s">
        <v>194</v>
      </c>
      <c r="F181" s="720"/>
      <c r="G181" s="720"/>
      <c r="H181" s="721"/>
      <c r="I181" s="100"/>
      <c r="J181" s="114"/>
      <c r="K181" s="497"/>
      <c r="L181" s="99">
        <f>L182+L187+L190+L198</f>
        <v>5084.2</v>
      </c>
      <c r="M181" s="99">
        <f>M182+M187+M190+M198</f>
        <v>5075</v>
      </c>
      <c r="N181" s="166">
        <f t="shared" si="24"/>
        <v>99.819047244404231</v>
      </c>
      <c r="O181" s="360"/>
    </row>
    <row r="182" spans="1:23" s="365" customFormat="1" ht="78.75" x14ac:dyDescent="0.25">
      <c r="A182" s="107" t="s">
        <v>526</v>
      </c>
      <c r="B182" s="480">
        <v>900</v>
      </c>
      <c r="C182" s="100" t="s">
        <v>72</v>
      </c>
      <c r="D182" s="100" t="s">
        <v>91</v>
      </c>
      <c r="E182" s="719" t="s">
        <v>194</v>
      </c>
      <c r="F182" s="720"/>
      <c r="G182" s="720"/>
      <c r="H182" s="721"/>
      <c r="I182" s="100" t="s">
        <v>506</v>
      </c>
      <c r="J182" s="114"/>
      <c r="K182" s="497"/>
      <c r="L182" s="99">
        <f>L183</f>
        <v>2893.5</v>
      </c>
      <c r="M182" s="99">
        <f>M183</f>
        <v>2893.1</v>
      </c>
      <c r="N182" s="166">
        <f t="shared" si="24"/>
        <v>99.986175911525834</v>
      </c>
      <c r="O182" s="360"/>
    </row>
    <row r="183" spans="1:23" s="365" customFormat="1" ht="27" customHeight="1" x14ac:dyDescent="0.25">
      <c r="A183" s="107" t="s">
        <v>527</v>
      </c>
      <c r="B183" s="480">
        <v>900</v>
      </c>
      <c r="C183" s="100" t="s">
        <v>72</v>
      </c>
      <c r="D183" s="100" t="s">
        <v>91</v>
      </c>
      <c r="E183" s="719" t="s">
        <v>194</v>
      </c>
      <c r="F183" s="720"/>
      <c r="G183" s="720"/>
      <c r="H183" s="721"/>
      <c r="I183" s="100" t="s">
        <v>525</v>
      </c>
      <c r="J183" s="114"/>
      <c r="K183" s="497"/>
      <c r="L183" s="99">
        <v>2893.5</v>
      </c>
      <c r="M183" s="99">
        <v>2893.1</v>
      </c>
      <c r="N183" s="166">
        <f t="shared" si="24"/>
        <v>99.986175911525834</v>
      </c>
      <c r="O183" s="360"/>
    </row>
    <row r="184" spans="1:23" s="604" customFormat="1" ht="25.5" hidden="1" customHeight="1" x14ac:dyDescent="0.25">
      <c r="A184" s="597" t="s">
        <v>170</v>
      </c>
      <c r="B184" s="598">
        <v>900</v>
      </c>
      <c r="C184" s="599" t="s">
        <v>72</v>
      </c>
      <c r="D184" s="599" t="s">
        <v>91</v>
      </c>
      <c r="E184" s="853" t="s">
        <v>194</v>
      </c>
      <c r="F184" s="854"/>
      <c r="G184" s="854"/>
      <c r="H184" s="855"/>
      <c r="I184" s="599" t="s">
        <v>127</v>
      </c>
      <c r="J184" s="600"/>
      <c r="K184" s="601"/>
      <c r="L184" s="602">
        <v>2239.3000000000002</v>
      </c>
      <c r="M184" s="602">
        <v>1689.3</v>
      </c>
      <c r="N184" s="166">
        <f t="shared" si="24"/>
        <v>75.438753181797878</v>
      </c>
      <c r="O184" s="603"/>
    </row>
    <row r="185" spans="1:23" s="604" customFormat="1" ht="47.25" hidden="1" customHeight="1" x14ac:dyDescent="0.25">
      <c r="A185" s="605" t="s">
        <v>173</v>
      </c>
      <c r="B185" s="598">
        <v>900</v>
      </c>
      <c r="C185" s="599" t="s">
        <v>72</v>
      </c>
      <c r="D185" s="599" t="s">
        <v>91</v>
      </c>
      <c r="E185" s="853" t="s">
        <v>194</v>
      </c>
      <c r="F185" s="854"/>
      <c r="G185" s="854"/>
      <c r="H185" s="855"/>
      <c r="I185" s="599" t="s">
        <v>174</v>
      </c>
      <c r="J185" s="600"/>
      <c r="K185" s="601"/>
      <c r="L185" s="602">
        <v>571.1</v>
      </c>
      <c r="M185" s="602">
        <v>510.1</v>
      </c>
      <c r="N185" s="166">
        <f t="shared" si="24"/>
        <v>89.318858343547532</v>
      </c>
      <c r="O185" s="603"/>
    </row>
    <row r="186" spans="1:23" s="604" customFormat="1" ht="40.5" hidden="1" customHeight="1" x14ac:dyDescent="0.25">
      <c r="A186" s="605" t="s">
        <v>125</v>
      </c>
      <c r="B186" s="598">
        <v>900</v>
      </c>
      <c r="C186" s="599" t="s">
        <v>72</v>
      </c>
      <c r="D186" s="599" t="s">
        <v>91</v>
      </c>
      <c r="E186" s="853" t="s">
        <v>194</v>
      </c>
      <c r="F186" s="854"/>
      <c r="G186" s="854"/>
      <c r="H186" s="855"/>
      <c r="I186" s="599" t="s">
        <v>128</v>
      </c>
      <c r="J186" s="600"/>
      <c r="K186" s="601"/>
      <c r="L186" s="602">
        <v>0</v>
      </c>
      <c r="M186" s="602">
        <v>1.8</v>
      </c>
      <c r="N186" s="166" t="e">
        <f t="shared" si="24"/>
        <v>#DIV/0!</v>
      </c>
      <c r="O186" s="603"/>
    </row>
    <row r="187" spans="1:23" s="365" customFormat="1" ht="40.5" customHeight="1" x14ac:dyDescent="0.25">
      <c r="A187" s="103" t="s">
        <v>513</v>
      </c>
      <c r="B187" s="480">
        <v>900</v>
      </c>
      <c r="C187" s="100" t="s">
        <v>72</v>
      </c>
      <c r="D187" s="100" t="s">
        <v>91</v>
      </c>
      <c r="E187" s="719" t="s">
        <v>194</v>
      </c>
      <c r="F187" s="720"/>
      <c r="G187" s="720"/>
      <c r="H187" s="721"/>
      <c r="I187" s="100" t="s">
        <v>511</v>
      </c>
      <c r="J187" s="114"/>
      <c r="K187" s="497"/>
      <c r="L187" s="99">
        <f>L188</f>
        <v>2123.8000000000002</v>
      </c>
      <c r="M187" s="99">
        <f>M188</f>
        <v>2116</v>
      </c>
      <c r="N187" s="166">
        <f t="shared" si="24"/>
        <v>99.632733779075238</v>
      </c>
      <c r="O187" s="360"/>
    </row>
    <row r="188" spans="1:23" s="365" customFormat="1" ht="40.5" customHeight="1" x14ac:dyDescent="0.25">
      <c r="A188" s="103" t="s">
        <v>514</v>
      </c>
      <c r="B188" s="480">
        <v>900</v>
      </c>
      <c r="C188" s="100" t="s">
        <v>72</v>
      </c>
      <c r="D188" s="100" t="s">
        <v>91</v>
      </c>
      <c r="E188" s="719" t="s">
        <v>194</v>
      </c>
      <c r="F188" s="720"/>
      <c r="G188" s="720"/>
      <c r="H188" s="721"/>
      <c r="I188" s="100" t="s">
        <v>512</v>
      </c>
      <c r="J188" s="114"/>
      <c r="K188" s="497"/>
      <c r="L188" s="99">
        <v>2123.8000000000002</v>
      </c>
      <c r="M188" s="99">
        <v>2116</v>
      </c>
      <c r="N188" s="166">
        <f t="shared" si="24"/>
        <v>99.632733779075238</v>
      </c>
      <c r="O188" s="590"/>
      <c r="P188" s="592"/>
      <c r="Q188" s="592">
        <v>225</v>
      </c>
      <c r="R188" s="592">
        <v>226</v>
      </c>
      <c r="S188" s="592">
        <v>227</v>
      </c>
      <c r="T188" s="592">
        <v>310</v>
      </c>
      <c r="U188" s="592">
        <v>343</v>
      </c>
      <c r="V188" s="592">
        <v>346</v>
      </c>
    </row>
    <row r="189" spans="1:23" s="365" customFormat="1" hidden="1" x14ac:dyDescent="0.25">
      <c r="A189" s="107" t="s">
        <v>392</v>
      </c>
      <c r="B189" s="480">
        <v>900</v>
      </c>
      <c r="C189" s="100" t="s">
        <v>72</v>
      </c>
      <c r="D189" s="100" t="s">
        <v>91</v>
      </c>
      <c r="E189" s="719" t="s">
        <v>194</v>
      </c>
      <c r="F189" s="720"/>
      <c r="G189" s="720"/>
      <c r="H189" s="721"/>
      <c r="I189" s="100" t="s">
        <v>83</v>
      </c>
      <c r="J189" s="114"/>
      <c r="K189" s="497"/>
      <c r="L189" s="141">
        <f>2143.5-23.2+300</f>
        <v>2420.3000000000002</v>
      </c>
      <c r="M189" s="99">
        <f>2162.5-1031.8-500</f>
        <v>630.70000000000005</v>
      </c>
      <c r="N189" s="166">
        <f t="shared" si="24"/>
        <v>26.058753047142918</v>
      </c>
      <c r="O189" s="590"/>
      <c r="P189" s="592"/>
      <c r="Q189" s="592">
        <v>186.6</v>
      </c>
      <c r="R189" s="592">
        <v>181.1</v>
      </c>
      <c r="S189" s="592">
        <v>20</v>
      </c>
      <c r="T189" s="592">
        <v>20</v>
      </c>
      <c r="U189" s="592">
        <v>445</v>
      </c>
      <c r="V189" s="592">
        <v>100</v>
      </c>
      <c r="W189" s="365">
        <f>SUM(O189:V189)</f>
        <v>952.7</v>
      </c>
    </row>
    <row r="190" spans="1:23" s="365" customFormat="1" x14ac:dyDescent="0.25">
      <c r="A190" s="107" t="s">
        <v>400</v>
      </c>
      <c r="B190" s="480">
        <v>900</v>
      </c>
      <c r="C190" s="100" t="s">
        <v>72</v>
      </c>
      <c r="D190" s="100" t="s">
        <v>91</v>
      </c>
      <c r="E190" s="719" t="s">
        <v>194</v>
      </c>
      <c r="F190" s="720"/>
      <c r="G190" s="720"/>
      <c r="H190" s="721"/>
      <c r="I190" s="100" t="s">
        <v>519</v>
      </c>
      <c r="J190" s="114"/>
      <c r="K190" s="497"/>
      <c r="L190" s="141">
        <f>L191</f>
        <v>66.900000000000006</v>
      </c>
      <c r="M190" s="141">
        <f>M191</f>
        <v>65.900000000000006</v>
      </c>
      <c r="N190" s="166">
        <f t="shared" si="24"/>
        <v>98.505231689088191</v>
      </c>
      <c r="O190" s="590"/>
      <c r="P190" s="592"/>
      <c r="Q190" s="592"/>
      <c r="R190" s="592"/>
      <c r="S190" s="592"/>
      <c r="T190" s="592"/>
      <c r="U190" s="592"/>
      <c r="V190" s="592"/>
    </row>
    <row r="191" spans="1:23" s="365" customFormat="1" x14ac:dyDescent="0.25">
      <c r="A191" s="107" t="s">
        <v>599</v>
      </c>
      <c r="B191" s="480">
        <v>900</v>
      </c>
      <c r="C191" s="100" t="s">
        <v>72</v>
      </c>
      <c r="D191" s="100" t="s">
        <v>91</v>
      </c>
      <c r="E191" s="719" t="s">
        <v>194</v>
      </c>
      <c r="F191" s="720"/>
      <c r="G191" s="720"/>
      <c r="H191" s="721"/>
      <c r="I191" s="100" t="s">
        <v>520</v>
      </c>
      <c r="J191" s="114"/>
      <c r="K191" s="497"/>
      <c r="L191" s="141">
        <v>66.900000000000006</v>
      </c>
      <c r="M191" s="141">
        <v>65.900000000000006</v>
      </c>
      <c r="N191" s="166">
        <f t="shared" si="24"/>
        <v>98.505231689088191</v>
      </c>
      <c r="O191" s="360"/>
    </row>
    <row r="192" spans="1:23" s="604" customFormat="1" ht="31.5" hidden="1" x14ac:dyDescent="0.25">
      <c r="A192" s="597" t="s">
        <v>79</v>
      </c>
      <c r="B192" s="598">
        <v>900</v>
      </c>
      <c r="C192" s="599" t="s">
        <v>72</v>
      </c>
      <c r="D192" s="599" t="s">
        <v>91</v>
      </c>
      <c r="E192" s="853" t="s">
        <v>194</v>
      </c>
      <c r="F192" s="854"/>
      <c r="G192" s="854"/>
      <c r="H192" s="855"/>
      <c r="I192" s="599" t="s">
        <v>147</v>
      </c>
      <c r="J192" s="600"/>
      <c r="K192" s="601"/>
      <c r="L192" s="602">
        <f>425.3-300</f>
        <v>125.30000000000001</v>
      </c>
      <c r="M192" s="602">
        <v>425.3</v>
      </c>
      <c r="N192" s="166">
        <f t="shared" si="24"/>
        <v>339.42537909018358</v>
      </c>
      <c r="O192" s="603"/>
    </row>
    <row r="193" spans="1:15" s="604" customFormat="1" ht="24.75" hidden="1" customHeight="1" x14ac:dyDescent="0.25">
      <c r="A193" s="597" t="s">
        <v>93</v>
      </c>
      <c r="B193" s="598">
        <v>900</v>
      </c>
      <c r="C193" s="599" t="s">
        <v>72</v>
      </c>
      <c r="D193" s="599" t="s">
        <v>91</v>
      </c>
      <c r="E193" s="853" t="s">
        <v>194</v>
      </c>
      <c r="F193" s="854"/>
      <c r="G193" s="854"/>
      <c r="H193" s="855"/>
      <c r="I193" s="599" t="s">
        <v>148</v>
      </c>
      <c r="J193" s="600"/>
      <c r="K193" s="601"/>
      <c r="L193" s="602">
        <v>15</v>
      </c>
      <c r="M193" s="602">
        <v>15</v>
      </c>
      <c r="N193" s="166">
        <f t="shared" si="24"/>
        <v>100</v>
      </c>
      <c r="O193" s="603"/>
    </row>
    <row r="194" spans="1:15" s="604" customFormat="1" ht="24.75" hidden="1" customHeight="1" x14ac:dyDescent="0.25">
      <c r="A194" s="597" t="s">
        <v>243</v>
      </c>
      <c r="B194" s="598">
        <v>900</v>
      </c>
      <c r="C194" s="599" t="s">
        <v>72</v>
      </c>
      <c r="D194" s="599" t="s">
        <v>91</v>
      </c>
      <c r="E194" s="853" t="s">
        <v>194</v>
      </c>
      <c r="F194" s="854"/>
      <c r="G194" s="854"/>
      <c r="H194" s="855"/>
      <c r="I194" s="599" t="s">
        <v>242</v>
      </c>
      <c r="J194" s="600"/>
      <c r="K194" s="601"/>
      <c r="L194" s="602">
        <v>26.2</v>
      </c>
      <c r="M194" s="602">
        <v>26.2</v>
      </c>
      <c r="N194" s="166">
        <f t="shared" si="24"/>
        <v>100</v>
      </c>
      <c r="O194" s="603"/>
    </row>
    <row r="195" spans="1:15" s="648" customFormat="1" ht="39" hidden="1" customHeight="1" x14ac:dyDescent="0.25">
      <c r="A195" s="649" t="s">
        <v>193</v>
      </c>
      <c r="B195" s="650">
        <v>900</v>
      </c>
      <c r="C195" s="651" t="s">
        <v>72</v>
      </c>
      <c r="D195" s="651" t="s">
        <v>91</v>
      </c>
      <c r="E195" s="856" t="s">
        <v>194</v>
      </c>
      <c r="F195" s="857"/>
      <c r="G195" s="857"/>
      <c r="H195" s="858"/>
      <c r="I195" s="644"/>
      <c r="J195" s="645"/>
      <c r="K195" s="646"/>
      <c r="L195" s="664"/>
      <c r="M195" s="652">
        <v>0</v>
      </c>
      <c r="N195" s="166" t="e">
        <f t="shared" si="24"/>
        <v>#DIV/0!</v>
      </c>
      <c r="O195" s="647"/>
    </row>
    <row r="196" spans="1:15" s="648" customFormat="1" ht="36.75" hidden="1" customHeight="1" x14ac:dyDescent="0.25">
      <c r="A196" s="649" t="s">
        <v>580</v>
      </c>
      <c r="B196" s="650">
        <v>900</v>
      </c>
      <c r="C196" s="651" t="s">
        <v>72</v>
      </c>
      <c r="D196" s="651" t="s">
        <v>91</v>
      </c>
      <c r="E196" s="856" t="s">
        <v>194</v>
      </c>
      <c r="F196" s="857"/>
      <c r="G196" s="857"/>
      <c r="H196" s="858"/>
      <c r="I196" s="651" t="s">
        <v>554</v>
      </c>
      <c r="J196" s="645"/>
      <c r="K196" s="646"/>
      <c r="L196" s="664"/>
      <c r="M196" s="652">
        <v>0</v>
      </c>
      <c r="N196" s="166" t="e">
        <f t="shared" si="24"/>
        <v>#DIV/0!</v>
      </c>
      <c r="O196" s="647"/>
    </row>
    <row r="197" spans="1:15" s="648" customFormat="1" ht="24.75" hidden="1" customHeight="1" x14ac:dyDescent="0.25">
      <c r="A197" s="649" t="s">
        <v>581</v>
      </c>
      <c r="B197" s="650">
        <v>900</v>
      </c>
      <c r="C197" s="651" t="s">
        <v>72</v>
      </c>
      <c r="D197" s="651" t="s">
        <v>91</v>
      </c>
      <c r="E197" s="856" t="s">
        <v>194</v>
      </c>
      <c r="F197" s="857"/>
      <c r="G197" s="857"/>
      <c r="H197" s="858"/>
      <c r="I197" s="651" t="s">
        <v>579</v>
      </c>
      <c r="J197" s="645"/>
      <c r="K197" s="646"/>
      <c r="L197" s="664"/>
      <c r="M197" s="652">
        <v>0</v>
      </c>
      <c r="N197" s="166" t="e">
        <f t="shared" si="24"/>
        <v>#DIV/0!</v>
      </c>
      <c r="O197" s="647"/>
    </row>
    <row r="198" spans="1:15" s="648" customFormat="1" ht="24.75" hidden="1" customHeight="1" x14ac:dyDescent="0.25">
      <c r="A198" s="643"/>
      <c r="B198" s="650">
        <v>900</v>
      </c>
      <c r="C198" s="651" t="s">
        <v>72</v>
      </c>
      <c r="D198" s="651" t="s">
        <v>91</v>
      </c>
      <c r="E198" s="856" t="s">
        <v>194</v>
      </c>
      <c r="F198" s="857"/>
      <c r="G198" s="857"/>
      <c r="H198" s="858"/>
      <c r="I198" s="651" t="s">
        <v>727</v>
      </c>
      <c r="J198" s="645"/>
      <c r="K198" s="646"/>
      <c r="L198" s="652"/>
      <c r="M198" s="652">
        <v>0</v>
      </c>
      <c r="N198" s="166" t="e">
        <f t="shared" si="24"/>
        <v>#DIV/0!</v>
      </c>
      <c r="O198" s="647"/>
    </row>
    <row r="199" spans="1:15" s="365" customFormat="1" ht="35.25" customHeight="1" x14ac:dyDescent="0.25">
      <c r="A199" s="107" t="s">
        <v>208</v>
      </c>
      <c r="B199" s="480">
        <v>900</v>
      </c>
      <c r="C199" s="100" t="s">
        <v>92</v>
      </c>
      <c r="D199" s="100"/>
      <c r="E199" s="795"/>
      <c r="F199" s="796"/>
      <c r="G199" s="796"/>
      <c r="H199" s="797"/>
      <c r="I199" s="100"/>
      <c r="J199" s="114"/>
      <c r="K199" s="502">
        <f t="shared" ref="K199:M201" si="32">K200</f>
        <v>0</v>
      </c>
      <c r="L199" s="108">
        <f t="shared" si="32"/>
        <v>878.8</v>
      </c>
      <c r="M199" s="108">
        <f t="shared" si="32"/>
        <v>878.8</v>
      </c>
      <c r="N199" s="166">
        <f t="shared" si="24"/>
        <v>100</v>
      </c>
      <c r="O199" s="553"/>
    </row>
    <row r="200" spans="1:15" s="365" customFormat="1" ht="18.75" customHeight="1" x14ac:dyDescent="0.25">
      <c r="A200" s="107" t="s">
        <v>209</v>
      </c>
      <c r="B200" s="480">
        <v>900</v>
      </c>
      <c r="C200" s="100" t="s">
        <v>92</v>
      </c>
      <c r="D200" s="100" t="s">
        <v>76</v>
      </c>
      <c r="E200" s="795"/>
      <c r="F200" s="796"/>
      <c r="G200" s="796"/>
      <c r="H200" s="797"/>
      <c r="I200" s="100"/>
      <c r="J200" s="114"/>
      <c r="K200" s="108">
        <f t="shared" si="32"/>
        <v>0</v>
      </c>
      <c r="L200" s="108">
        <f t="shared" si="32"/>
        <v>878.8</v>
      </c>
      <c r="M200" s="108">
        <f t="shared" si="32"/>
        <v>878.8</v>
      </c>
      <c r="N200" s="166">
        <f t="shared" si="24"/>
        <v>100</v>
      </c>
      <c r="O200" s="360"/>
    </row>
    <row r="201" spans="1:15" s="365" customFormat="1" ht="31.5" x14ac:dyDescent="0.25">
      <c r="A201" s="107" t="s">
        <v>662</v>
      </c>
      <c r="B201" s="480">
        <v>900</v>
      </c>
      <c r="C201" s="100" t="s">
        <v>92</v>
      </c>
      <c r="D201" s="100" t="s">
        <v>76</v>
      </c>
      <c r="E201" s="698" t="s">
        <v>107</v>
      </c>
      <c r="F201" s="699"/>
      <c r="G201" s="699"/>
      <c r="H201" s="700"/>
      <c r="I201" s="100"/>
      <c r="J201" s="114"/>
      <c r="K201" s="108">
        <f t="shared" si="32"/>
        <v>0</v>
      </c>
      <c r="L201" s="108">
        <f t="shared" si="32"/>
        <v>878.8</v>
      </c>
      <c r="M201" s="108">
        <f t="shared" si="32"/>
        <v>878.8</v>
      </c>
      <c r="N201" s="166">
        <f t="shared" si="24"/>
        <v>100</v>
      </c>
      <c r="O201" s="360"/>
    </row>
    <row r="202" spans="1:15" s="365" customFormat="1" ht="47.25" x14ac:dyDescent="0.25">
      <c r="A202" s="107" t="s">
        <v>663</v>
      </c>
      <c r="B202" s="480">
        <v>900</v>
      </c>
      <c r="C202" s="100" t="s">
        <v>92</v>
      </c>
      <c r="D202" s="100" t="s">
        <v>76</v>
      </c>
      <c r="E202" s="698" t="s">
        <v>108</v>
      </c>
      <c r="F202" s="699"/>
      <c r="G202" s="699"/>
      <c r="H202" s="700"/>
      <c r="I202" s="100"/>
      <c r="J202" s="114"/>
      <c r="K202" s="108">
        <f>K206+K208+K211</f>
        <v>0</v>
      </c>
      <c r="L202" s="108">
        <f>L203+L212</f>
        <v>878.8</v>
      </c>
      <c r="M202" s="108">
        <f>M203+M212</f>
        <v>878.8</v>
      </c>
      <c r="N202" s="166">
        <f t="shared" si="24"/>
        <v>100</v>
      </c>
      <c r="O202" s="360"/>
    </row>
    <row r="203" spans="1:15" s="365" customFormat="1" ht="107.25" customHeight="1" x14ac:dyDescent="0.25">
      <c r="A203" s="251" t="s">
        <v>455</v>
      </c>
      <c r="B203" s="480">
        <v>900</v>
      </c>
      <c r="C203" s="100" t="s">
        <v>92</v>
      </c>
      <c r="D203" s="100" t="s">
        <v>76</v>
      </c>
      <c r="E203" s="698" t="s">
        <v>353</v>
      </c>
      <c r="F203" s="699"/>
      <c r="G203" s="699"/>
      <c r="H203" s="700"/>
      <c r="I203" s="100"/>
      <c r="J203" s="114"/>
      <c r="K203" s="108">
        <f>K206+K208+K211</f>
        <v>0</v>
      </c>
      <c r="L203" s="108">
        <f>L204+L209</f>
        <v>799.8</v>
      </c>
      <c r="M203" s="108">
        <f>M204+M209</f>
        <v>799.8</v>
      </c>
      <c r="N203" s="166">
        <f t="shared" si="24"/>
        <v>100</v>
      </c>
      <c r="O203" s="360"/>
    </row>
    <row r="204" spans="1:15" s="365" customFormat="1" ht="78.75" x14ac:dyDescent="0.25">
      <c r="A204" s="251" t="s">
        <v>526</v>
      </c>
      <c r="B204" s="480">
        <v>900</v>
      </c>
      <c r="C204" s="100" t="s">
        <v>92</v>
      </c>
      <c r="D204" s="100" t="s">
        <v>76</v>
      </c>
      <c r="E204" s="698" t="s">
        <v>353</v>
      </c>
      <c r="F204" s="699"/>
      <c r="G204" s="699"/>
      <c r="H204" s="700"/>
      <c r="I204" s="100" t="s">
        <v>506</v>
      </c>
      <c r="J204" s="114"/>
      <c r="K204" s="108"/>
      <c r="L204" s="139">
        <f>L205</f>
        <v>650.9</v>
      </c>
      <c r="M204" s="139">
        <f>M205</f>
        <v>650.9</v>
      </c>
      <c r="N204" s="166">
        <f t="shared" si="24"/>
        <v>100</v>
      </c>
      <c r="O204" s="360"/>
    </row>
    <row r="205" spans="1:15" s="365" customFormat="1" ht="36" customHeight="1" x14ac:dyDescent="0.25">
      <c r="A205" s="251" t="s">
        <v>507</v>
      </c>
      <c r="B205" s="480">
        <v>900</v>
      </c>
      <c r="C205" s="100" t="s">
        <v>92</v>
      </c>
      <c r="D205" s="100" t="s">
        <v>76</v>
      </c>
      <c r="E205" s="698" t="s">
        <v>353</v>
      </c>
      <c r="F205" s="699"/>
      <c r="G205" s="699"/>
      <c r="H205" s="700"/>
      <c r="I205" s="100" t="s">
        <v>504</v>
      </c>
      <c r="J205" s="114"/>
      <c r="K205" s="108"/>
      <c r="L205" s="139">
        <v>650.9</v>
      </c>
      <c r="M205" s="139">
        <v>650.9</v>
      </c>
      <c r="N205" s="166">
        <f t="shared" si="24"/>
        <v>100</v>
      </c>
      <c r="O205" s="360"/>
    </row>
    <row r="206" spans="1:15" s="365" customFormat="1" ht="31.5" hidden="1" x14ac:dyDescent="0.25">
      <c r="A206" s="564" t="s">
        <v>17</v>
      </c>
      <c r="B206" s="509">
        <v>900</v>
      </c>
      <c r="C206" s="510" t="s">
        <v>92</v>
      </c>
      <c r="D206" s="510" t="s">
        <v>76</v>
      </c>
      <c r="E206" s="781" t="s">
        <v>353</v>
      </c>
      <c r="F206" s="782"/>
      <c r="G206" s="782"/>
      <c r="H206" s="783"/>
      <c r="I206" s="510" t="s">
        <v>145</v>
      </c>
      <c r="J206" s="570"/>
      <c r="K206" s="512"/>
      <c r="L206" s="513">
        <f>562.2-82.5</f>
        <v>479.70000000000005</v>
      </c>
      <c r="M206" s="571">
        <v>562.20000000000005</v>
      </c>
      <c r="N206" s="166">
        <f t="shared" si="24"/>
        <v>117.19824890556598</v>
      </c>
      <c r="O206" s="833"/>
    </row>
    <row r="207" spans="1:15" s="365" customFormat="1" ht="63" hidden="1" x14ac:dyDescent="0.25">
      <c r="A207" s="564" t="s">
        <v>246</v>
      </c>
      <c r="B207" s="509">
        <v>900</v>
      </c>
      <c r="C207" s="510" t="s">
        <v>92</v>
      </c>
      <c r="D207" s="510" t="s">
        <v>76</v>
      </c>
      <c r="E207" s="781" t="s">
        <v>353</v>
      </c>
      <c r="F207" s="782"/>
      <c r="G207" s="782"/>
      <c r="H207" s="783"/>
      <c r="I207" s="510" t="s">
        <v>245</v>
      </c>
      <c r="J207" s="570"/>
      <c r="K207" s="512"/>
      <c r="L207" s="513">
        <f>170.4-25.5</f>
        <v>144.9</v>
      </c>
      <c r="M207" s="571">
        <v>170.4</v>
      </c>
      <c r="N207" s="166">
        <f t="shared" si="24"/>
        <v>117.59834368530019</v>
      </c>
      <c r="O207" s="833"/>
    </row>
    <row r="208" spans="1:15" s="365" customFormat="1" ht="47.25" hidden="1" x14ac:dyDescent="0.25">
      <c r="A208" s="508" t="s">
        <v>78</v>
      </c>
      <c r="B208" s="509">
        <v>900</v>
      </c>
      <c r="C208" s="510" t="s">
        <v>92</v>
      </c>
      <c r="D208" s="510" t="s">
        <v>76</v>
      </c>
      <c r="E208" s="781" t="s">
        <v>353</v>
      </c>
      <c r="F208" s="782"/>
      <c r="G208" s="782"/>
      <c r="H208" s="783"/>
      <c r="I208" s="510" t="s">
        <v>146</v>
      </c>
      <c r="J208" s="570"/>
      <c r="K208" s="512"/>
      <c r="L208" s="513">
        <f>2-2</f>
        <v>0</v>
      </c>
      <c r="M208" s="571">
        <v>2</v>
      </c>
      <c r="N208" s="166" t="e">
        <f t="shared" si="24"/>
        <v>#DIV/0!</v>
      </c>
      <c r="O208" s="833"/>
    </row>
    <row r="209" spans="1:15" s="365" customFormat="1" ht="31.5" x14ac:dyDescent="0.25">
      <c r="A209" s="103" t="s">
        <v>513</v>
      </c>
      <c r="B209" s="480">
        <v>900</v>
      </c>
      <c r="C209" s="100" t="s">
        <v>92</v>
      </c>
      <c r="D209" s="100" t="s">
        <v>76</v>
      </c>
      <c r="E209" s="698" t="s">
        <v>353</v>
      </c>
      <c r="F209" s="699"/>
      <c r="G209" s="699"/>
      <c r="H209" s="700"/>
      <c r="I209" s="100" t="s">
        <v>511</v>
      </c>
      <c r="J209" s="114"/>
      <c r="K209" s="101"/>
      <c r="L209" s="139">
        <f>L210</f>
        <v>148.9</v>
      </c>
      <c r="M209" s="139">
        <f>M210</f>
        <v>148.9</v>
      </c>
      <c r="N209" s="166">
        <f t="shared" ref="N209:N272" si="33">M209/L209*100</f>
        <v>100</v>
      </c>
      <c r="O209" s="360"/>
    </row>
    <row r="210" spans="1:15" s="365" customFormat="1" ht="47.25" x14ac:dyDescent="0.25">
      <c r="A210" s="103" t="s">
        <v>514</v>
      </c>
      <c r="B210" s="480">
        <v>900</v>
      </c>
      <c r="C210" s="100" t="s">
        <v>92</v>
      </c>
      <c r="D210" s="100" t="s">
        <v>76</v>
      </c>
      <c r="E210" s="698" t="s">
        <v>353</v>
      </c>
      <c r="F210" s="699"/>
      <c r="G210" s="699"/>
      <c r="H210" s="700"/>
      <c r="I210" s="100" t="s">
        <v>512</v>
      </c>
      <c r="J210" s="114"/>
      <c r="K210" s="101"/>
      <c r="L210" s="139">
        <v>148.9</v>
      </c>
      <c r="M210" s="506">
        <v>148.9</v>
      </c>
      <c r="N210" s="166">
        <f t="shared" si="33"/>
        <v>100</v>
      </c>
      <c r="O210" s="360"/>
    </row>
    <row r="211" spans="1:15" s="365" customFormat="1" hidden="1" x14ac:dyDescent="0.25">
      <c r="A211" s="107" t="s">
        <v>392</v>
      </c>
      <c r="B211" s="480">
        <v>900</v>
      </c>
      <c r="C211" s="100" t="s">
        <v>92</v>
      </c>
      <c r="D211" s="100" t="s">
        <v>76</v>
      </c>
      <c r="E211" s="698" t="s">
        <v>353</v>
      </c>
      <c r="F211" s="699"/>
      <c r="G211" s="699"/>
      <c r="H211" s="700"/>
      <c r="I211" s="100" t="s">
        <v>83</v>
      </c>
      <c r="J211" s="114"/>
      <c r="K211" s="101"/>
      <c r="L211" s="99">
        <f>101.5+15.2+12.5</f>
        <v>129.19999999999999</v>
      </c>
      <c r="M211" s="507">
        <v>105.9</v>
      </c>
      <c r="N211" s="166">
        <f t="shared" si="33"/>
        <v>81.965944272445839</v>
      </c>
      <c r="O211" s="360"/>
    </row>
    <row r="212" spans="1:15" s="365" customFormat="1" ht="96.75" customHeight="1" x14ac:dyDescent="0.25">
      <c r="A212" s="251" t="s">
        <v>699</v>
      </c>
      <c r="B212" s="480">
        <v>900</v>
      </c>
      <c r="C212" s="100" t="s">
        <v>92</v>
      </c>
      <c r="D212" s="100" t="s">
        <v>76</v>
      </c>
      <c r="E212" s="698" t="s">
        <v>352</v>
      </c>
      <c r="F212" s="699"/>
      <c r="G212" s="699"/>
      <c r="H212" s="700"/>
      <c r="I212" s="100"/>
      <c r="J212" s="114"/>
      <c r="K212" s="101"/>
      <c r="L212" s="99">
        <f t="shared" ref="L212:M213" si="34">L213</f>
        <v>79</v>
      </c>
      <c r="M212" s="99">
        <f t="shared" si="34"/>
        <v>79</v>
      </c>
      <c r="N212" s="166">
        <f t="shared" si="33"/>
        <v>100</v>
      </c>
      <c r="O212" s="360"/>
    </row>
    <row r="213" spans="1:15" s="365" customFormat="1" ht="78.75" x14ac:dyDescent="0.25">
      <c r="A213" s="251" t="s">
        <v>526</v>
      </c>
      <c r="B213" s="480">
        <v>900</v>
      </c>
      <c r="C213" s="100" t="s">
        <v>92</v>
      </c>
      <c r="D213" s="100" t="s">
        <v>76</v>
      </c>
      <c r="E213" s="698" t="s">
        <v>352</v>
      </c>
      <c r="F213" s="699"/>
      <c r="G213" s="699"/>
      <c r="H213" s="700"/>
      <c r="I213" s="100" t="s">
        <v>506</v>
      </c>
      <c r="J213" s="114"/>
      <c r="K213" s="101"/>
      <c r="L213" s="99">
        <f t="shared" si="34"/>
        <v>79</v>
      </c>
      <c r="M213" s="99">
        <f t="shared" si="34"/>
        <v>79</v>
      </c>
      <c r="N213" s="166">
        <f t="shared" si="33"/>
        <v>100</v>
      </c>
      <c r="O213" s="360"/>
    </row>
    <row r="214" spans="1:15" s="365" customFormat="1" ht="31.5" x14ac:dyDescent="0.25">
      <c r="A214" s="251" t="s">
        <v>507</v>
      </c>
      <c r="B214" s="480">
        <v>900</v>
      </c>
      <c r="C214" s="100" t="s">
        <v>92</v>
      </c>
      <c r="D214" s="100" t="s">
        <v>76</v>
      </c>
      <c r="E214" s="698" t="s">
        <v>352</v>
      </c>
      <c r="F214" s="699"/>
      <c r="G214" s="699"/>
      <c r="H214" s="700"/>
      <c r="I214" s="100" t="s">
        <v>504</v>
      </c>
      <c r="J214" s="114"/>
      <c r="K214" s="101"/>
      <c r="L214" s="99">
        <f>L215+L216</f>
        <v>79</v>
      </c>
      <c r="M214" s="99">
        <v>79</v>
      </c>
      <c r="N214" s="166">
        <f t="shared" si="33"/>
        <v>100</v>
      </c>
      <c r="O214" s="360"/>
    </row>
    <row r="215" spans="1:15" s="365" customFormat="1" ht="37.5" hidden="1" customHeight="1" x14ac:dyDescent="0.25">
      <c r="A215" s="103" t="s">
        <v>17</v>
      </c>
      <c r="B215" s="480">
        <v>900</v>
      </c>
      <c r="C215" s="100" t="s">
        <v>92</v>
      </c>
      <c r="D215" s="100" t="s">
        <v>76</v>
      </c>
      <c r="E215" s="698" t="s">
        <v>352</v>
      </c>
      <c r="F215" s="699"/>
      <c r="G215" s="699"/>
      <c r="H215" s="700"/>
      <c r="I215" s="100" t="s">
        <v>145</v>
      </c>
      <c r="J215" s="114"/>
      <c r="K215" s="101"/>
      <c r="L215" s="99">
        <v>60.7</v>
      </c>
      <c r="M215" s="507">
        <f>67-67</f>
        <v>0</v>
      </c>
      <c r="N215" s="166">
        <f t="shared" si="33"/>
        <v>0</v>
      </c>
      <c r="O215" s="360"/>
    </row>
    <row r="216" spans="1:15" s="365" customFormat="1" ht="63" hidden="1" x14ac:dyDescent="0.25">
      <c r="A216" s="103" t="s">
        <v>246</v>
      </c>
      <c r="B216" s="480">
        <v>900</v>
      </c>
      <c r="C216" s="100" t="s">
        <v>92</v>
      </c>
      <c r="D216" s="100" t="s">
        <v>76</v>
      </c>
      <c r="E216" s="698" t="s">
        <v>352</v>
      </c>
      <c r="F216" s="699"/>
      <c r="G216" s="699"/>
      <c r="H216" s="700"/>
      <c r="I216" s="100" t="s">
        <v>245</v>
      </c>
      <c r="J216" s="114"/>
      <c r="K216" s="101"/>
      <c r="L216" s="99">
        <v>18.3</v>
      </c>
      <c r="M216" s="507">
        <f>20.2-20.2</f>
        <v>0</v>
      </c>
      <c r="N216" s="166">
        <f t="shared" si="33"/>
        <v>0</v>
      </c>
      <c r="O216" s="360"/>
    </row>
    <row r="217" spans="1:15" s="365" customFormat="1" ht="47.25" hidden="1" x14ac:dyDescent="0.25">
      <c r="A217" s="107" t="s">
        <v>75</v>
      </c>
      <c r="B217" s="480">
        <v>900</v>
      </c>
      <c r="C217" s="100" t="s">
        <v>92</v>
      </c>
      <c r="D217" s="100" t="s">
        <v>76</v>
      </c>
      <c r="E217" s="698" t="s">
        <v>352</v>
      </c>
      <c r="F217" s="699"/>
      <c r="G217" s="699"/>
      <c r="H217" s="700"/>
      <c r="I217" s="100" t="s">
        <v>83</v>
      </c>
      <c r="J217" s="114"/>
      <c r="K217" s="101"/>
      <c r="L217" s="99">
        <f>93.3-93.3</f>
        <v>0</v>
      </c>
      <c r="M217" s="507">
        <f>23.5-23.5</f>
        <v>0</v>
      </c>
      <c r="N217" s="166" t="e">
        <f t="shared" si="33"/>
        <v>#DIV/0!</v>
      </c>
      <c r="O217" s="360"/>
    </row>
    <row r="218" spans="1:15" s="365" customFormat="1" ht="21.75" customHeight="1" x14ac:dyDescent="0.25">
      <c r="A218" s="107" t="s">
        <v>94</v>
      </c>
      <c r="B218" s="480">
        <v>900</v>
      </c>
      <c r="C218" s="100" t="s">
        <v>76</v>
      </c>
      <c r="D218" s="100"/>
      <c r="E218" s="795"/>
      <c r="F218" s="796"/>
      <c r="G218" s="796"/>
      <c r="H218" s="797"/>
      <c r="I218" s="100"/>
      <c r="J218" s="114"/>
      <c r="K218" s="108" t="e">
        <f>K219+K254</f>
        <v>#REF!</v>
      </c>
      <c r="L218" s="108">
        <f>L219+L254+L281+L248</f>
        <v>12748.962</v>
      </c>
      <c r="M218" s="108">
        <f>M219+M254+M281+M248</f>
        <v>7662.0000000000009</v>
      </c>
      <c r="N218" s="166">
        <f t="shared" si="33"/>
        <v>60.099010413553678</v>
      </c>
      <c r="O218" s="553"/>
    </row>
    <row r="219" spans="1:15" s="365" customFormat="1" ht="18.75" customHeight="1" x14ac:dyDescent="0.25">
      <c r="A219" s="107" t="s">
        <v>95</v>
      </c>
      <c r="B219" s="480">
        <v>900</v>
      </c>
      <c r="C219" s="100" t="s">
        <v>76</v>
      </c>
      <c r="D219" s="100" t="s">
        <v>85</v>
      </c>
      <c r="E219" s="795"/>
      <c r="F219" s="796"/>
      <c r="G219" s="796"/>
      <c r="H219" s="797"/>
      <c r="I219" s="100"/>
      <c r="J219" s="114"/>
      <c r="K219" s="108" t="e">
        <f t="shared" ref="K219:M221" si="35">K220</f>
        <v>#REF!</v>
      </c>
      <c r="L219" s="108">
        <f>L220+L238</f>
        <v>1430</v>
      </c>
      <c r="M219" s="108">
        <f>M220+M238</f>
        <v>511.7</v>
      </c>
      <c r="N219" s="166">
        <f t="shared" si="33"/>
        <v>35.78321678321678</v>
      </c>
      <c r="O219" s="553"/>
    </row>
    <row r="220" spans="1:15" s="365" customFormat="1" ht="78.75" x14ac:dyDescent="0.25">
      <c r="A220" s="267" t="s">
        <v>413</v>
      </c>
      <c r="B220" s="480">
        <v>900</v>
      </c>
      <c r="C220" s="100" t="s">
        <v>76</v>
      </c>
      <c r="D220" s="100" t="s">
        <v>85</v>
      </c>
      <c r="E220" s="775" t="s">
        <v>105</v>
      </c>
      <c r="F220" s="776"/>
      <c r="G220" s="776"/>
      <c r="H220" s="777"/>
      <c r="I220" s="100"/>
      <c r="J220" s="114"/>
      <c r="K220" s="108" t="e">
        <f t="shared" si="35"/>
        <v>#REF!</v>
      </c>
      <c r="L220" s="108">
        <f t="shared" si="35"/>
        <v>1251.5999999999999</v>
      </c>
      <c r="M220" s="108">
        <f t="shared" si="35"/>
        <v>493</v>
      </c>
      <c r="N220" s="166">
        <f t="shared" si="33"/>
        <v>39.389581335890064</v>
      </c>
      <c r="O220" s="360"/>
    </row>
    <row r="221" spans="1:15" s="365" customFormat="1" ht="31.5" x14ac:dyDescent="0.25">
      <c r="A221" s="103" t="s">
        <v>240</v>
      </c>
      <c r="B221" s="480">
        <v>900</v>
      </c>
      <c r="C221" s="100" t="s">
        <v>76</v>
      </c>
      <c r="D221" s="100" t="s">
        <v>85</v>
      </c>
      <c r="E221" s="775" t="s">
        <v>272</v>
      </c>
      <c r="F221" s="776"/>
      <c r="G221" s="776"/>
      <c r="H221" s="777"/>
      <c r="I221" s="100"/>
      <c r="J221" s="114"/>
      <c r="K221" s="108" t="e">
        <f>#REF!</f>
        <v>#REF!</v>
      </c>
      <c r="L221" s="108">
        <f>L222</f>
        <v>1251.5999999999999</v>
      </c>
      <c r="M221" s="108">
        <f t="shared" si="35"/>
        <v>493</v>
      </c>
      <c r="N221" s="166">
        <f t="shared" si="33"/>
        <v>39.389581335890064</v>
      </c>
      <c r="O221" s="360"/>
    </row>
    <row r="222" spans="1:15" s="365" customFormat="1" ht="47.25" x14ac:dyDescent="0.25">
      <c r="A222" s="103" t="s">
        <v>241</v>
      </c>
      <c r="B222" s="480">
        <v>900</v>
      </c>
      <c r="C222" s="100" t="s">
        <v>76</v>
      </c>
      <c r="D222" s="100" t="s">
        <v>85</v>
      </c>
      <c r="E222" s="775" t="s">
        <v>273</v>
      </c>
      <c r="F222" s="776"/>
      <c r="G222" s="776"/>
      <c r="H222" s="777"/>
      <c r="I222" s="100"/>
      <c r="J222" s="114"/>
      <c r="K222" s="108"/>
      <c r="L222" s="108">
        <f>L223+L226+L229</f>
        <v>1251.5999999999999</v>
      </c>
      <c r="M222" s="108">
        <f>M223+M226+M229</f>
        <v>493</v>
      </c>
      <c r="N222" s="166">
        <f t="shared" si="33"/>
        <v>39.389581335890064</v>
      </c>
      <c r="O222" s="360"/>
    </row>
    <row r="223" spans="1:15" s="365" customFormat="1" ht="299.25" x14ac:dyDescent="0.25">
      <c r="A223" s="251" t="s">
        <v>456</v>
      </c>
      <c r="B223" s="480">
        <v>900</v>
      </c>
      <c r="C223" s="100" t="s">
        <v>76</v>
      </c>
      <c r="D223" s="100" t="s">
        <v>85</v>
      </c>
      <c r="E223" s="775" t="s">
        <v>274</v>
      </c>
      <c r="F223" s="776"/>
      <c r="G223" s="776"/>
      <c r="H223" s="777"/>
      <c r="I223" s="100"/>
      <c r="J223" s="114"/>
      <c r="K223" s="108">
        <f>K225</f>
        <v>0</v>
      </c>
      <c r="L223" s="108">
        <f t="shared" ref="L223:M224" si="36">L224</f>
        <v>223.8</v>
      </c>
      <c r="M223" s="108">
        <f t="shared" si="36"/>
        <v>147</v>
      </c>
      <c r="N223" s="166">
        <f t="shared" si="33"/>
        <v>65.683646112600542</v>
      </c>
      <c r="O223" s="360"/>
    </row>
    <row r="224" spans="1:15" s="365" customFormat="1" ht="30" customHeight="1" x14ac:dyDescent="0.25">
      <c r="A224" s="251" t="s">
        <v>538</v>
      </c>
      <c r="B224" s="480">
        <v>900</v>
      </c>
      <c r="C224" s="100" t="s">
        <v>76</v>
      </c>
      <c r="D224" s="100" t="s">
        <v>85</v>
      </c>
      <c r="E224" s="775" t="s">
        <v>274</v>
      </c>
      <c r="F224" s="776"/>
      <c r="G224" s="776"/>
      <c r="H224" s="777"/>
      <c r="I224" s="100" t="s">
        <v>530</v>
      </c>
      <c r="J224" s="114"/>
      <c r="K224" s="108"/>
      <c r="L224" s="108">
        <f t="shared" si="36"/>
        <v>223.8</v>
      </c>
      <c r="M224" s="108">
        <f t="shared" si="36"/>
        <v>147</v>
      </c>
      <c r="N224" s="166">
        <f t="shared" si="33"/>
        <v>65.683646112600542</v>
      </c>
      <c r="O224" s="360"/>
    </row>
    <row r="225" spans="1:15" s="365" customFormat="1" x14ac:dyDescent="0.25">
      <c r="A225" s="107" t="s">
        <v>326</v>
      </c>
      <c r="B225" s="480">
        <v>900</v>
      </c>
      <c r="C225" s="100" t="s">
        <v>76</v>
      </c>
      <c r="D225" s="100" t="s">
        <v>85</v>
      </c>
      <c r="E225" s="775" t="s">
        <v>274</v>
      </c>
      <c r="F225" s="776"/>
      <c r="G225" s="776"/>
      <c r="H225" s="777"/>
      <c r="I225" s="100" t="s">
        <v>265</v>
      </c>
      <c r="J225" s="114"/>
      <c r="K225" s="101"/>
      <c r="L225" s="139">
        <v>223.8</v>
      </c>
      <c r="M225" s="139">
        <v>147</v>
      </c>
      <c r="N225" s="166">
        <f t="shared" si="33"/>
        <v>65.683646112600542</v>
      </c>
      <c r="O225" s="360"/>
    </row>
    <row r="226" spans="1:15" s="365" customFormat="1" ht="220.5" customHeight="1" x14ac:dyDescent="0.25">
      <c r="A226" s="251" t="s">
        <v>457</v>
      </c>
      <c r="B226" s="480">
        <v>900</v>
      </c>
      <c r="C226" s="100" t="s">
        <v>76</v>
      </c>
      <c r="D226" s="100" t="s">
        <v>85</v>
      </c>
      <c r="E226" s="775" t="s">
        <v>275</v>
      </c>
      <c r="F226" s="776"/>
      <c r="G226" s="776"/>
      <c r="H226" s="777"/>
      <c r="I226" s="100"/>
      <c r="J226" s="495"/>
      <c r="K226" s="101"/>
      <c r="L226" s="139">
        <f t="shared" ref="L226:M227" si="37">L227</f>
        <v>592.70000000000005</v>
      </c>
      <c r="M226" s="139">
        <f t="shared" si="37"/>
        <v>170</v>
      </c>
      <c r="N226" s="166">
        <f t="shared" si="33"/>
        <v>28.682301332883416</v>
      </c>
      <c r="O226" s="360"/>
    </row>
    <row r="227" spans="1:15" s="365" customFormat="1" ht="32.25" customHeight="1" x14ac:dyDescent="0.25">
      <c r="A227" s="251" t="s">
        <v>538</v>
      </c>
      <c r="B227" s="480">
        <v>900</v>
      </c>
      <c r="C227" s="100" t="s">
        <v>76</v>
      </c>
      <c r="D227" s="100" t="s">
        <v>85</v>
      </c>
      <c r="E227" s="775" t="s">
        <v>275</v>
      </c>
      <c r="F227" s="776"/>
      <c r="G227" s="776"/>
      <c r="H227" s="777"/>
      <c r="I227" s="100" t="s">
        <v>530</v>
      </c>
      <c r="J227" s="495"/>
      <c r="K227" s="101"/>
      <c r="L227" s="139">
        <f t="shared" si="37"/>
        <v>592.70000000000005</v>
      </c>
      <c r="M227" s="139">
        <f t="shared" si="37"/>
        <v>170</v>
      </c>
      <c r="N227" s="166">
        <f t="shared" si="33"/>
        <v>28.682301332883416</v>
      </c>
      <c r="O227" s="360"/>
    </row>
    <row r="228" spans="1:15" s="365" customFormat="1" ht="28.5" customHeight="1" x14ac:dyDescent="0.25">
      <c r="A228" s="107" t="s">
        <v>150</v>
      </c>
      <c r="B228" s="480">
        <v>900</v>
      </c>
      <c r="C228" s="100" t="s">
        <v>76</v>
      </c>
      <c r="D228" s="100" t="s">
        <v>85</v>
      </c>
      <c r="E228" s="775" t="s">
        <v>275</v>
      </c>
      <c r="F228" s="776"/>
      <c r="G228" s="776"/>
      <c r="H228" s="777"/>
      <c r="I228" s="100" t="s">
        <v>151</v>
      </c>
      <c r="J228" s="495"/>
      <c r="K228" s="101"/>
      <c r="L228" s="139">
        <v>592.70000000000005</v>
      </c>
      <c r="M228" s="139">
        <v>170</v>
      </c>
      <c r="N228" s="166">
        <f t="shared" si="33"/>
        <v>28.682301332883416</v>
      </c>
      <c r="O228" s="360"/>
    </row>
    <row r="229" spans="1:15" s="365" customFormat="1" ht="195" customHeight="1" x14ac:dyDescent="0.25">
      <c r="A229" s="251" t="s">
        <v>458</v>
      </c>
      <c r="B229" s="480">
        <v>900</v>
      </c>
      <c r="C229" s="100" t="s">
        <v>76</v>
      </c>
      <c r="D229" s="100" t="s">
        <v>85</v>
      </c>
      <c r="E229" s="775" t="s">
        <v>276</v>
      </c>
      <c r="F229" s="776"/>
      <c r="G229" s="776"/>
      <c r="H229" s="777"/>
      <c r="I229" s="100"/>
      <c r="J229" s="495"/>
      <c r="K229" s="101"/>
      <c r="L229" s="139">
        <f t="shared" ref="L229:M230" si="38">L230</f>
        <v>435.1</v>
      </c>
      <c r="M229" s="139">
        <f t="shared" si="38"/>
        <v>176</v>
      </c>
      <c r="N229" s="166">
        <f t="shared" si="33"/>
        <v>40.450471156056075</v>
      </c>
      <c r="O229" s="360"/>
    </row>
    <row r="230" spans="1:15" s="365" customFormat="1" ht="37.5" customHeight="1" x14ac:dyDescent="0.25">
      <c r="A230" s="251" t="s">
        <v>531</v>
      </c>
      <c r="B230" s="480">
        <v>900</v>
      </c>
      <c r="C230" s="100" t="s">
        <v>76</v>
      </c>
      <c r="D230" s="100" t="s">
        <v>85</v>
      </c>
      <c r="E230" s="775" t="s">
        <v>276</v>
      </c>
      <c r="F230" s="776"/>
      <c r="G230" s="776"/>
      <c r="H230" s="777"/>
      <c r="I230" s="100" t="s">
        <v>530</v>
      </c>
      <c r="J230" s="495"/>
      <c r="K230" s="101"/>
      <c r="L230" s="139">
        <f t="shared" si="38"/>
        <v>435.1</v>
      </c>
      <c r="M230" s="139">
        <f t="shared" si="38"/>
        <v>176</v>
      </c>
      <c r="N230" s="166">
        <f t="shared" si="33"/>
        <v>40.450471156056075</v>
      </c>
      <c r="O230" s="360"/>
    </row>
    <row r="231" spans="1:15" s="365" customFormat="1" ht="27.75" customHeight="1" x14ac:dyDescent="0.25">
      <c r="A231" s="107" t="s">
        <v>150</v>
      </c>
      <c r="B231" s="480">
        <v>900</v>
      </c>
      <c r="C231" s="100" t="s">
        <v>76</v>
      </c>
      <c r="D231" s="100" t="s">
        <v>85</v>
      </c>
      <c r="E231" s="775" t="s">
        <v>276</v>
      </c>
      <c r="F231" s="776"/>
      <c r="G231" s="776"/>
      <c r="H231" s="777"/>
      <c r="I231" s="100" t="s">
        <v>151</v>
      </c>
      <c r="J231" s="495"/>
      <c r="K231" s="101"/>
      <c r="L231" s="139">
        <v>435.1</v>
      </c>
      <c r="M231" s="139">
        <v>176</v>
      </c>
      <c r="N231" s="166">
        <f t="shared" si="33"/>
        <v>40.450471156056075</v>
      </c>
      <c r="O231" s="360"/>
    </row>
    <row r="232" spans="1:15" s="365" customFormat="1" ht="63" hidden="1" x14ac:dyDescent="0.25">
      <c r="A232" s="107" t="s">
        <v>414</v>
      </c>
      <c r="B232" s="480">
        <v>900</v>
      </c>
      <c r="C232" s="100" t="s">
        <v>76</v>
      </c>
      <c r="D232" s="100" t="s">
        <v>85</v>
      </c>
      <c r="E232" s="473" t="s">
        <v>377</v>
      </c>
      <c r="F232" s="474"/>
      <c r="G232" s="474"/>
      <c r="H232" s="475"/>
      <c r="I232" s="100"/>
      <c r="J232" s="495"/>
      <c r="K232" s="101"/>
      <c r="L232" s="139">
        <f>L233</f>
        <v>0</v>
      </c>
      <c r="M232" s="139">
        <f>M233</f>
        <v>0</v>
      </c>
      <c r="N232" s="166" t="e">
        <f t="shared" si="33"/>
        <v>#DIV/0!</v>
      </c>
      <c r="O232" s="360"/>
    </row>
    <row r="233" spans="1:15" s="365" customFormat="1" ht="63" hidden="1" x14ac:dyDescent="0.25">
      <c r="A233" s="107" t="s">
        <v>383</v>
      </c>
      <c r="B233" s="480">
        <v>900</v>
      </c>
      <c r="C233" s="100" t="s">
        <v>76</v>
      </c>
      <c r="D233" s="100" t="s">
        <v>85</v>
      </c>
      <c r="E233" s="473" t="s">
        <v>378</v>
      </c>
      <c r="F233" s="474"/>
      <c r="G233" s="474"/>
      <c r="H233" s="475"/>
      <c r="I233" s="100"/>
      <c r="J233" s="495"/>
      <c r="K233" s="101"/>
      <c r="L233" s="139">
        <f>L235+L237</f>
        <v>0</v>
      </c>
      <c r="M233" s="139">
        <f>M235+M237</f>
        <v>0</v>
      </c>
      <c r="N233" s="166" t="e">
        <f t="shared" si="33"/>
        <v>#DIV/0!</v>
      </c>
      <c r="O233" s="360"/>
    </row>
    <row r="234" spans="1:15" s="365" customFormat="1" ht="63" hidden="1" x14ac:dyDescent="0.25">
      <c r="A234" s="107" t="s">
        <v>381</v>
      </c>
      <c r="B234" s="480">
        <v>900</v>
      </c>
      <c r="C234" s="100" t="s">
        <v>76</v>
      </c>
      <c r="D234" s="100" t="s">
        <v>85</v>
      </c>
      <c r="E234" s="473" t="s">
        <v>379</v>
      </c>
      <c r="F234" s="474"/>
      <c r="G234" s="474"/>
      <c r="H234" s="475"/>
      <c r="I234" s="100"/>
      <c r="J234" s="495"/>
      <c r="K234" s="101"/>
      <c r="L234" s="139">
        <f>L235</f>
        <v>0</v>
      </c>
      <c r="M234" s="139">
        <f>M235</f>
        <v>0</v>
      </c>
      <c r="N234" s="166" t="e">
        <f t="shared" si="33"/>
        <v>#DIV/0!</v>
      </c>
      <c r="O234" s="360"/>
    </row>
    <row r="235" spans="1:15" s="365" customFormat="1" ht="47.25" hidden="1" x14ac:dyDescent="0.25">
      <c r="A235" s="107" t="s">
        <v>380</v>
      </c>
      <c r="B235" s="480">
        <v>900</v>
      </c>
      <c r="C235" s="100" t="s">
        <v>76</v>
      </c>
      <c r="D235" s="100" t="s">
        <v>85</v>
      </c>
      <c r="E235" s="473" t="s">
        <v>379</v>
      </c>
      <c r="F235" s="474"/>
      <c r="G235" s="474"/>
      <c r="H235" s="475"/>
      <c r="I235" s="100" t="s">
        <v>155</v>
      </c>
      <c r="J235" s="495"/>
      <c r="K235" s="101"/>
      <c r="L235" s="99">
        <v>0</v>
      </c>
      <c r="M235" s="139">
        <v>0</v>
      </c>
      <c r="N235" s="166" t="e">
        <f t="shared" si="33"/>
        <v>#DIV/0!</v>
      </c>
      <c r="O235" s="360"/>
    </row>
    <row r="236" spans="1:15" s="365" customFormat="1" ht="78.75" hidden="1" x14ac:dyDescent="0.25">
      <c r="A236" s="107" t="s">
        <v>382</v>
      </c>
      <c r="B236" s="480">
        <v>900</v>
      </c>
      <c r="C236" s="100" t="s">
        <v>76</v>
      </c>
      <c r="D236" s="100" t="s">
        <v>85</v>
      </c>
      <c r="E236" s="473" t="s">
        <v>379</v>
      </c>
      <c r="F236" s="474"/>
      <c r="G236" s="474"/>
      <c r="H236" s="475"/>
      <c r="I236" s="100"/>
      <c r="J236" s="495"/>
      <c r="K236" s="101"/>
      <c r="L236" s="139">
        <f>L237</f>
        <v>0</v>
      </c>
      <c r="M236" s="139">
        <f>M237</f>
        <v>0</v>
      </c>
      <c r="N236" s="166" t="e">
        <f t="shared" si="33"/>
        <v>#DIV/0!</v>
      </c>
      <c r="O236" s="360"/>
    </row>
    <row r="237" spans="1:15" s="365" customFormat="1" ht="47.25" hidden="1" x14ac:dyDescent="0.25">
      <c r="A237" s="107" t="s">
        <v>380</v>
      </c>
      <c r="B237" s="480">
        <v>900</v>
      </c>
      <c r="C237" s="100" t="s">
        <v>76</v>
      </c>
      <c r="D237" s="100" t="s">
        <v>85</v>
      </c>
      <c r="E237" s="473" t="s">
        <v>379</v>
      </c>
      <c r="F237" s="474"/>
      <c r="G237" s="474"/>
      <c r="H237" s="475"/>
      <c r="I237" s="100" t="s">
        <v>155</v>
      </c>
      <c r="J237" s="495"/>
      <c r="K237" s="101"/>
      <c r="L237" s="139">
        <f>82.2-82.2</f>
        <v>0</v>
      </c>
      <c r="M237" s="139">
        <v>0</v>
      </c>
      <c r="N237" s="166" t="e">
        <f t="shared" si="33"/>
        <v>#DIV/0!</v>
      </c>
      <c r="O237" s="360"/>
    </row>
    <row r="238" spans="1:15" s="365" customFormat="1" ht="31.5" x14ac:dyDescent="0.25">
      <c r="A238" s="107" t="s">
        <v>662</v>
      </c>
      <c r="B238" s="480">
        <v>900</v>
      </c>
      <c r="C238" s="100" t="s">
        <v>76</v>
      </c>
      <c r="D238" s="100" t="s">
        <v>85</v>
      </c>
      <c r="E238" s="775" t="s">
        <v>107</v>
      </c>
      <c r="F238" s="776"/>
      <c r="G238" s="776"/>
      <c r="H238" s="777"/>
      <c r="I238" s="100"/>
      <c r="J238" s="495"/>
      <c r="K238" s="101"/>
      <c r="L238" s="139">
        <f>L239</f>
        <v>178.39999999999998</v>
      </c>
      <c r="M238" s="139">
        <f>M239</f>
        <v>18.7</v>
      </c>
      <c r="N238" s="166">
        <f t="shared" si="33"/>
        <v>10.482062780269059</v>
      </c>
      <c r="O238" s="553"/>
    </row>
    <row r="239" spans="1:15" s="365" customFormat="1" ht="47.25" x14ac:dyDescent="0.25">
      <c r="A239" s="107" t="s">
        <v>663</v>
      </c>
      <c r="B239" s="480">
        <v>900</v>
      </c>
      <c r="C239" s="100" t="s">
        <v>76</v>
      </c>
      <c r="D239" s="100" t="s">
        <v>85</v>
      </c>
      <c r="E239" s="775" t="s">
        <v>108</v>
      </c>
      <c r="F239" s="776"/>
      <c r="G239" s="776"/>
      <c r="H239" s="777"/>
      <c r="I239" s="100"/>
      <c r="J239" s="495"/>
      <c r="K239" s="101"/>
      <c r="L239" s="141">
        <f>L241+L245</f>
        <v>178.39999999999998</v>
      </c>
      <c r="M239" s="141">
        <f>M241+M245</f>
        <v>18.7</v>
      </c>
      <c r="N239" s="166">
        <f t="shared" si="33"/>
        <v>10.482062780269059</v>
      </c>
      <c r="O239" s="360"/>
    </row>
    <row r="240" spans="1:15" s="365" customFormat="1" ht="31.5" x14ac:dyDescent="0.25">
      <c r="A240" s="107" t="s">
        <v>395</v>
      </c>
      <c r="B240" s="480">
        <v>900</v>
      </c>
      <c r="C240" s="100" t="s">
        <v>76</v>
      </c>
      <c r="D240" s="100" t="s">
        <v>85</v>
      </c>
      <c r="E240" s="775" t="s">
        <v>394</v>
      </c>
      <c r="F240" s="776"/>
      <c r="G240" s="776"/>
      <c r="H240" s="777"/>
      <c r="I240" s="100"/>
      <c r="J240" s="495"/>
      <c r="K240" s="101"/>
      <c r="L240" s="141">
        <f t="shared" ref="L240:M241" si="39">L241</f>
        <v>18.7</v>
      </c>
      <c r="M240" s="141">
        <f t="shared" si="39"/>
        <v>18.7</v>
      </c>
      <c r="N240" s="166">
        <f t="shared" si="33"/>
        <v>100</v>
      </c>
      <c r="O240" s="811"/>
    </row>
    <row r="241" spans="1:15" s="365" customFormat="1" ht="31.5" x14ac:dyDescent="0.25">
      <c r="A241" s="103" t="s">
        <v>513</v>
      </c>
      <c r="B241" s="480">
        <v>900</v>
      </c>
      <c r="C241" s="100" t="s">
        <v>76</v>
      </c>
      <c r="D241" s="100" t="s">
        <v>85</v>
      </c>
      <c r="E241" s="775" t="s">
        <v>394</v>
      </c>
      <c r="F241" s="776"/>
      <c r="G241" s="776"/>
      <c r="H241" s="777"/>
      <c r="I241" s="100" t="s">
        <v>511</v>
      </c>
      <c r="J241" s="495"/>
      <c r="K241" s="101"/>
      <c r="L241" s="141">
        <f t="shared" si="39"/>
        <v>18.7</v>
      </c>
      <c r="M241" s="141">
        <f t="shared" si="39"/>
        <v>18.7</v>
      </c>
      <c r="N241" s="166">
        <f t="shared" si="33"/>
        <v>100</v>
      </c>
      <c r="O241" s="811"/>
    </row>
    <row r="242" spans="1:15" s="365" customFormat="1" ht="47.25" x14ac:dyDescent="0.25">
      <c r="A242" s="103" t="s">
        <v>514</v>
      </c>
      <c r="B242" s="480">
        <v>900</v>
      </c>
      <c r="C242" s="100" t="s">
        <v>76</v>
      </c>
      <c r="D242" s="100" t="s">
        <v>85</v>
      </c>
      <c r="E242" s="775" t="s">
        <v>394</v>
      </c>
      <c r="F242" s="776"/>
      <c r="G242" s="776"/>
      <c r="H242" s="777"/>
      <c r="I242" s="100" t="s">
        <v>512</v>
      </c>
      <c r="J242" s="495"/>
      <c r="K242" s="101"/>
      <c r="L242" s="141">
        <v>18.7</v>
      </c>
      <c r="M242" s="139">
        <v>18.7</v>
      </c>
      <c r="N242" s="166">
        <f t="shared" si="33"/>
        <v>100</v>
      </c>
      <c r="O242" s="811"/>
    </row>
    <row r="243" spans="1:15" s="365" customFormat="1" ht="21.75" hidden="1" customHeight="1" x14ac:dyDescent="0.25">
      <c r="A243" s="107" t="s">
        <v>392</v>
      </c>
      <c r="B243" s="480">
        <v>900</v>
      </c>
      <c r="C243" s="100" t="s">
        <v>76</v>
      </c>
      <c r="D243" s="100" t="s">
        <v>85</v>
      </c>
      <c r="E243" s="775" t="s">
        <v>394</v>
      </c>
      <c r="F243" s="776"/>
      <c r="G243" s="776"/>
      <c r="H243" s="777"/>
      <c r="I243" s="100" t="s">
        <v>83</v>
      </c>
      <c r="J243" s="495"/>
      <c r="K243" s="101"/>
      <c r="L243" s="141">
        <v>18.7</v>
      </c>
      <c r="M243" s="139">
        <v>0</v>
      </c>
      <c r="N243" s="166">
        <f t="shared" si="33"/>
        <v>0</v>
      </c>
      <c r="O243" s="811"/>
    </row>
    <row r="244" spans="1:15" s="365" customFormat="1" ht="68.25" customHeight="1" x14ac:dyDescent="0.25">
      <c r="A244" s="103" t="s">
        <v>639</v>
      </c>
      <c r="B244" s="480">
        <v>900</v>
      </c>
      <c r="C244" s="100" t="s">
        <v>76</v>
      </c>
      <c r="D244" s="100" t="s">
        <v>85</v>
      </c>
      <c r="E244" s="775" t="s">
        <v>131</v>
      </c>
      <c r="F244" s="776"/>
      <c r="G244" s="776"/>
      <c r="H244" s="777"/>
      <c r="I244" s="100"/>
      <c r="J244" s="495"/>
      <c r="K244" s="101"/>
      <c r="L244" s="139">
        <f t="shared" ref="L244:M245" si="40">L245</f>
        <v>159.69999999999999</v>
      </c>
      <c r="M244" s="139">
        <f t="shared" si="40"/>
        <v>0</v>
      </c>
      <c r="N244" s="166">
        <f t="shared" si="33"/>
        <v>0</v>
      </c>
      <c r="O244" s="360"/>
    </row>
    <row r="245" spans="1:15" s="365" customFormat="1" ht="46.5" customHeight="1" x14ac:dyDescent="0.25">
      <c r="A245" s="103" t="s">
        <v>513</v>
      </c>
      <c r="B245" s="480">
        <v>900</v>
      </c>
      <c r="C245" s="100" t="s">
        <v>76</v>
      </c>
      <c r="D245" s="100" t="s">
        <v>85</v>
      </c>
      <c r="E245" s="775" t="s">
        <v>131</v>
      </c>
      <c r="F245" s="776"/>
      <c r="G245" s="776"/>
      <c r="H245" s="777"/>
      <c r="I245" s="100" t="s">
        <v>511</v>
      </c>
      <c r="J245" s="495"/>
      <c r="K245" s="101"/>
      <c r="L245" s="139">
        <f t="shared" si="40"/>
        <v>159.69999999999999</v>
      </c>
      <c r="M245" s="139">
        <f t="shared" si="40"/>
        <v>0</v>
      </c>
      <c r="N245" s="166">
        <f t="shared" si="33"/>
        <v>0</v>
      </c>
      <c r="O245" s="360"/>
    </row>
    <row r="246" spans="1:15" s="365" customFormat="1" ht="40.5" customHeight="1" x14ac:dyDescent="0.25">
      <c r="A246" s="103" t="s">
        <v>514</v>
      </c>
      <c r="B246" s="480">
        <v>900</v>
      </c>
      <c r="C246" s="100" t="s">
        <v>76</v>
      </c>
      <c r="D246" s="100" t="s">
        <v>85</v>
      </c>
      <c r="E246" s="775" t="s">
        <v>131</v>
      </c>
      <c r="F246" s="776"/>
      <c r="G246" s="776"/>
      <c r="H246" s="777"/>
      <c r="I246" s="100" t="s">
        <v>512</v>
      </c>
      <c r="J246" s="495"/>
      <c r="K246" s="101"/>
      <c r="L246" s="139">
        <v>159.69999999999999</v>
      </c>
      <c r="M246" s="139">
        <v>0</v>
      </c>
      <c r="N246" s="166">
        <f t="shared" si="33"/>
        <v>0</v>
      </c>
      <c r="O246" s="360"/>
    </row>
    <row r="247" spans="1:15" s="365" customFormat="1" hidden="1" x14ac:dyDescent="0.25">
      <c r="A247" s="508"/>
      <c r="B247" s="509"/>
      <c r="C247" s="510"/>
      <c r="D247" s="510"/>
      <c r="E247" s="815"/>
      <c r="F247" s="816"/>
      <c r="G247" s="816"/>
      <c r="H247" s="817"/>
      <c r="I247" s="510"/>
      <c r="J247" s="511"/>
      <c r="K247" s="512"/>
      <c r="L247" s="513"/>
      <c r="M247" s="513"/>
      <c r="N247" s="166" t="e">
        <f t="shared" si="33"/>
        <v>#DIV/0!</v>
      </c>
      <c r="O247" s="436"/>
    </row>
    <row r="248" spans="1:15" s="365" customFormat="1" ht="27" customHeight="1" x14ac:dyDescent="0.25">
      <c r="A248" s="107" t="s">
        <v>668</v>
      </c>
      <c r="B248" s="480">
        <v>900</v>
      </c>
      <c r="C248" s="100" t="s">
        <v>76</v>
      </c>
      <c r="D248" s="100" t="s">
        <v>138</v>
      </c>
      <c r="E248" s="473"/>
      <c r="F248" s="474"/>
      <c r="G248" s="474"/>
      <c r="H248" s="475"/>
      <c r="I248" s="100"/>
      <c r="J248" s="495"/>
      <c r="K248" s="101"/>
      <c r="L248" s="99">
        <f t="shared" ref="L248:M250" si="41">L249</f>
        <v>1928.8620000000001</v>
      </c>
      <c r="M248" s="99">
        <f t="shared" si="41"/>
        <v>951.1</v>
      </c>
      <c r="N248" s="166">
        <f t="shared" si="33"/>
        <v>49.308867093654186</v>
      </c>
      <c r="O248" s="433"/>
    </row>
    <row r="249" spans="1:15" s="365" customFormat="1" ht="47.25" x14ac:dyDescent="0.25">
      <c r="A249" s="184" t="s">
        <v>363</v>
      </c>
      <c r="B249" s="480">
        <v>900</v>
      </c>
      <c r="C249" s="100" t="s">
        <v>76</v>
      </c>
      <c r="D249" s="100" t="s">
        <v>138</v>
      </c>
      <c r="E249" s="473" t="s">
        <v>198</v>
      </c>
      <c r="F249" s="474"/>
      <c r="G249" s="474"/>
      <c r="H249" s="475"/>
      <c r="I249" s="100"/>
      <c r="J249" s="495"/>
      <c r="K249" s="101"/>
      <c r="L249" s="99">
        <f t="shared" si="41"/>
        <v>1928.8620000000001</v>
      </c>
      <c r="M249" s="99">
        <f t="shared" si="41"/>
        <v>951.1</v>
      </c>
      <c r="N249" s="166">
        <f t="shared" si="33"/>
        <v>49.308867093654186</v>
      </c>
      <c r="O249" s="433"/>
    </row>
    <row r="250" spans="1:15" s="365" customFormat="1" ht="63" x14ac:dyDescent="0.25">
      <c r="A250" s="107" t="s">
        <v>669</v>
      </c>
      <c r="B250" s="480">
        <v>900</v>
      </c>
      <c r="C250" s="100" t="s">
        <v>76</v>
      </c>
      <c r="D250" s="100" t="s">
        <v>138</v>
      </c>
      <c r="E250" s="473" t="s">
        <v>670</v>
      </c>
      <c r="F250" s="474"/>
      <c r="G250" s="474"/>
      <c r="H250" s="475"/>
      <c r="I250" s="100"/>
      <c r="J250" s="495"/>
      <c r="K250" s="101"/>
      <c r="L250" s="99">
        <f t="shared" si="41"/>
        <v>1928.8620000000001</v>
      </c>
      <c r="M250" s="99">
        <f t="shared" si="41"/>
        <v>951.1</v>
      </c>
      <c r="N250" s="166">
        <f t="shared" si="33"/>
        <v>49.308867093654186</v>
      </c>
      <c r="O250" s="433"/>
    </row>
    <row r="251" spans="1:15" s="365" customFormat="1" ht="64.5" customHeight="1" x14ac:dyDescent="0.25">
      <c r="A251" s="107" t="s">
        <v>690</v>
      </c>
      <c r="B251" s="480">
        <v>900</v>
      </c>
      <c r="C251" s="100" t="s">
        <v>76</v>
      </c>
      <c r="D251" s="100" t="s">
        <v>138</v>
      </c>
      <c r="E251" s="473" t="s">
        <v>671</v>
      </c>
      <c r="F251" s="474"/>
      <c r="G251" s="474"/>
      <c r="H251" s="475"/>
      <c r="I251" s="100"/>
      <c r="J251" s="495"/>
      <c r="K251" s="101"/>
      <c r="L251" s="99">
        <f>L253</f>
        <v>1928.8620000000001</v>
      </c>
      <c r="M251" s="99">
        <f>M252</f>
        <v>951.1</v>
      </c>
      <c r="N251" s="166">
        <f t="shared" si="33"/>
        <v>49.308867093654186</v>
      </c>
      <c r="O251" s="438"/>
    </row>
    <row r="252" spans="1:15" s="365" customFormat="1" ht="31.5" x14ac:dyDescent="0.25">
      <c r="A252" s="103" t="s">
        <v>513</v>
      </c>
      <c r="B252" s="480">
        <v>900</v>
      </c>
      <c r="C252" s="100" t="s">
        <v>76</v>
      </c>
      <c r="D252" s="100" t="s">
        <v>138</v>
      </c>
      <c r="E252" s="473" t="s">
        <v>671</v>
      </c>
      <c r="F252" s="474"/>
      <c r="G252" s="474"/>
      <c r="H252" s="475"/>
      <c r="I252" s="100" t="s">
        <v>511</v>
      </c>
      <c r="J252" s="495"/>
      <c r="K252" s="101"/>
      <c r="L252" s="99">
        <f>L254</f>
        <v>9388.1</v>
      </c>
      <c r="M252" s="99">
        <f>M253</f>
        <v>951.1</v>
      </c>
      <c r="N252" s="166">
        <f t="shared" si="33"/>
        <v>10.130910407856755</v>
      </c>
      <c r="O252" s="438"/>
    </row>
    <row r="253" spans="1:15" s="365" customFormat="1" ht="47.25" x14ac:dyDescent="0.25">
      <c r="A253" s="103" t="s">
        <v>514</v>
      </c>
      <c r="B253" s="480">
        <v>900</v>
      </c>
      <c r="C253" s="100" t="s">
        <v>76</v>
      </c>
      <c r="D253" s="100" t="s">
        <v>138</v>
      </c>
      <c r="E253" s="473" t="s">
        <v>671</v>
      </c>
      <c r="F253" s="474"/>
      <c r="G253" s="474"/>
      <c r="H253" s="475"/>
      <c r="I253" s="100" t="s">
        <v>512</v>
      </c>
      <c r="J253" s="495"/>
      <c r="K253" s="101"/>
      <c r="L253" s="99">
        <f>1832.419+96.443</f>
        <v>1928.8620000000001</v>
      </c>
      <c r="M253" s="99">
        <v>951.1</v>
      </c>
      <c r="N253" s="166">
        <f t="shared" si="33"/>
        <v>49.308867093654186</v>
      </c>
      <c r="O253" s="438"/>
    </row>
    <row r="254" spans="1:15" s="365" customFormat="1" ht="28.5" customHeight="1" x14ac:dyDescent="0.25">
      <c r="A254" s="107" t="s">
        <v>532</v>
      </c>
      <c r="B254" s="480">
        <v>900</v>
      </c>
      <c r="C254" s="100" t="s">
        <v>76</v>
      </c>
      <c r="D254" s="100" t="s">
        <v>81</v>
      </c>
      <c r="E254" s="827"/>
      <c r="F254" s="828"/>
      <c r="G254" s="828"/>
      <c r="H254" s="829"/>
      <c r="I254" s="100"/>
      <c r="J254" s="495"/>
      <c r="K254" s="108">
        <f t="shared" ref="K254:M255" si="42">K255</f>
        <v>0</v>
      </c>
      <c r="L254" s="514">
        <f t="shared" si="42"/>
        <v>9388.1</v>
      </c>
      <c r="M254" s="514">
        <f t="shared" si="42"/>
        <v>6199.2000000000007</v>
      </c>
      <c r="N254" s="166">
        <f t="shared" si="33"/>
        <v>66.032530543986539</v>
      </c>
      <c r="O254" s="553"/>
    </row>
    <row r="255" spans="1:15" s="365" customFormat="1" ht="31.5" x14ac:dyDescent="0.25">
      <c r="A255" s="107" t="s">
        <v>324</v>
      </c>
      <c r="B255" s="480">
        <v>900</v>
      </c>
      <c r="C255" s="100" t="s">
        <v>76</v>
      </c>
      <c r="D255" s="100" t="s">
        <v>81</v>
      </c>
      <c r="E255" s="775" t="s">
        <v>123</v>
      </c>
      <c r="F255" s="776"/>
      <c r="G255" s="776"/>
      <c r="H255" s="777"/>
      <c r="I255" s="129"/>
      <c r="J255" s="495"/>
      <c r="K255" s="108">
        <f t="shared" si="42"/>
        <v>0</v>
      </c>
      <c r="L255" s="514">
        <f>L256+L276</f>
        <v>9388.1</v>
      </c>
      <c r="M255" s="514">
        <f>M256+M276</f>
        <v>6199.2000000000007</v>
      </c>
      <c r="N255" s="166">
        <f t="shared" si="33"/>
        <v>66.032530543986539</v>
      </c>
      <c r="O255" s="360"/>
    </row>
    <row r="256" spans="1:15" s="365" customFormat="1" ht="31.5" x14ac:dyDescent="0.25">
      <c r="A256" s="107" t="s">
        <v>533</v>
      </c>
      <c r="B256" s="480">
        <v>900</v>
      </c>
      <c r="C256" s="100" t="s">
        <v>76</v>
      </c>
      <c r="D256" s="100" t="s">
        <v>81</v>
      </c>
      <c r="E256" s="775" t="s">
        <v>277</v>
      </c>
      <c r="F256" s="776"/>
      <c r="G256" s="776"/>
      <c r="H256" s="777"/>
      <c r="I256" s="129"/>
      <c r="J256" s="495"/>
      <c r="K256" s="108">
        <f>K258</f>
        <v>0</v>
      </c>
      <c r="L256" s="554">
        <f>L258+L267+L271+L262</f>
        <v>6744</v>
      </c>
      <c r="M256" s="554">
        <f>M258+M267+M271+M262</f>
        <v>3555.1000000000004</v>
      </c>
      <c r="N256" s="166">
        <f t="shared" si="33"/>
        <v>52.715005931198114</v>
      </c>
      <c r="O256" s="376"/>
    </row>
    <row r="257" spans="1:15" s="365" customFormat="1" ht="31.5" hidden="1" x14ac:dyDescent="0.25">
      <c r="A257" s="107" t="s">
        <v>169</v>
      </c>
      <c r="B257" s="480">
        <v>900</v>
      </c>
      <c r="C257" s="100" t="s">
        <v>76</v>
      </c>
      <c r="D257" s="100" t="s">
        <v>81</v>
      </c>
      <c r="E257" s="775" t="s">
        <v>278</v>
      </c>
      <c r="F257" s="776"/>
      <c r="G257" s="776"/>
      <c r="H257" s="777"/>
      <c r="I257" s="129"/>
      <c r="J257" s="495"/>
      <c r="K257" s="108">
        <f t="shared" ref="K257:M257" si="43">K258</f>
        <v>0</v>
      </c>
      <c r="L257" s="514">
        <f t="shared" si="43"/>
        <v>1250</v>
      </c>
      <c r="M257" s="108">
        <f t="shared" si="43"/>
        <v>1218.4000000000001</v>
      </c>
      <c r="N257" s="166">
        <f t="shared" si="33"/>
        <v>97.472000000000008</v>
      </c>
      <c r="O257" s="360"/>
    </row>
    <row r="258" spans="1:15" s="365" customFormat="1" ht="42.75" customHeight="1" x14ac:dyDescent="0.25">
      <c r="A258" s="107" t="s">
        <v>459</v>
      </c>
      <c r="B258" s="480">
        <v>900</v>
      </c>
      <c r="C258" s="100" t="s">
        <v>76</v>
      </c>
      <c r="D258" s="100" t="s">
        <v>81</v>
      </c>
      <c r="E258" s="775" t="s">
        <v>279</v>
      </c>
      <c r="F258" s="776"/>
      <c r="G258" s="776"/>
      <c r="H258" s="777"/>
      <c r="I258" s="129"/>
      <c r="J258" s="495"/>
      <c r="K258" s="108">
        <f>K261</f>
        <v>0</v>
      </c>
      <c r="L258" s="141">
        <f>L259</f>
        <v>1250</v>
      </c>
      <c r="M258" s="141">
        <f>M259</f>
        <v>1218.4000000000001</v>
      </c>
      <c r="N258" s="166">
        <f t="shared" si="33"/>
        <v>97.472000000000008</v>
      </c>
      <c r="O258" s="360"/>
    </row>
    <row r="259" spans="1:15" s="365" customFormat="1" ht="42.75" customHeight="1" x14ac:dyDescent="0.25">
      <c r="A259" s="103" t="s">
        <v>513</v>
      </c>
      <c r="B259" s="480">
        <v>900</v>
      </c>
      <c r="C259" s="100" t="s">
        <v>76</v>
      </c>
      <c r="D259" s="100" t="s">
        <v>81</v>
      </c>
      <c r="E259" s="775" t="s">
        <v>279</v>
      </c>
      <c r="F259" s="776"/>
      <c r="G259" s="776"/>
      <c r="H259" s="777"/>
      <c r="I259" s="100" t="s">
        <v>511</v>
      </c>
      <c r="J259" s="495"/>
      <c r="K259" s="108"/>
      <c r="L259" s="141">
        <f>L260</f>
        <v>1250</v>
      </c>
      <c r="M259" s="141">
        <f>M260</f>
        <v>1218.4000000000001</v>
      </c>
      <c r="N259" s="166">
        <f t="shared" si="33"/>
        <v>97.472000000000008</v>
      </c>
      <c r="O259" s="360"/>
    </row>
    <row r="260" spans="1:15" s="365" customFormat="1" ht="42.75" customHeight="1" x14ac:dyDescent="0.25">
      <c r="A260" s="103" t="s">
        <v>514</v>
      </c>
      <c r="B260" s="480">
        <v>900</v>
      </c>
      <c r="C260" s="100" t="s">
        <v>76</v>
      </c>
      <c r="D260" s="100" t="s">
        <v>81</v>
      </c>
      <c r="E260" s="775" t="s">
        <v>279</v>
      </c>
      <c r="F260" s="776"/>
      <c r="G260" s="776"/>
      <c r="H260" s="777"/>
      <c r="I260" s="100" t="s">
        <v>512</v>
      </c>
      <c r="J260" s="495"/>
      <c r="K260" s="108"/>
      <c r="L260" s="141">
        <f>1100+150</f>
        <v>1250</v>
      </c>
      <c r="M260" s="141">
        <v>1218.4000000000001</v>
      </c>
      <c r="N260" s="166">
        <f t="shared" si="33"/>
        <v>97.472000000000008</v>
      </c>
      <c r="O260" s="360"/>
    </row>
    <row r="261" spans="1:15" s="614" customFormat="1" ht="47.25" hidden="1" x14ac:dyDescent="0.25">
      <c r="A261" s="607" t="s">
        <v>321</v>
      </c>
      <c r="B261" s="608">
        <v>900</v>
      </c>
      <c r="C261" s="609" t="s">
        <v>76</v>
      </c>
      <c r="D261" s="609" t="s">
        <v>81</v>
      </c>
      <c r="E261" s="818" t="s">
        <v>279</v>
      </c>
      <c r="F261" s="819"/>
      <c r="G261" s="819"/>
      <c r="H261" s="820"/>
      <c r="I261" s="609" t="s">
        <v>197</v>
      </c>
      <c r="J261" s="610"/>
      <c r="K261" s="611"/>
      <c r="L261" s="612">
        <f>300+800+150</f>
        <v>1250</v>
      </c>
      <c r="M261" s="606">
        <v>7300.3</v>
      </c>
      <c r="N261" s="166">
        <f t="shared" si="33"/>
        <v>584.024</v>
      </c>
      <c r="O261" s="406"/>
    </row>
    <row r="262" spans="1:15" s="365" customFormat="1" ht="47.25" hidden="1" x14ac:dyDescent="0.25">
      <c r="A262" s="107" t="s">
        <v>722</v>
      </c>
      <c r="B262" s="596">
        <v>900</v>
      </c>
      <c r="C262" s="100" t="s">
        <v>76</v>
      </c>
      <c r="D262" s="100" t="s">
        <v>81</v>
      </c>
      <c r="E262" s="775" t="s">
        <v>721</v>
      </c>
      <c r="F262" s="776"/>
      <c r="G262" s="776"/>
      <c r="H262" s="777"/>
      <c r="I262" s="100"/>
      <c r="J262" s="495"/>
      <c r="K262" s="101"/>
      <c r="L262" s="141">
        <f>L263</f>
        <v>0</v>
      </c>
      <c r="M262" s="99">
        <v>0</v>
      </c>
      <c r="N262" s="166" t="e">
        <f t="shared" si="33"/>
        <v>#DIV/0!</v>
      </c>
      <c r="O262" s="594"/>
    </row>
    <row r="263" spans="1:15" s="365" customFormat="1" ht="31.5" hidden="1" x14ac:dyDescent="0.25">
      <c r="A263" s="103" t="s">
        <v>513</v>
      </c>
      <c r="B263" s="596">
        <v>900</v>
      </c>
      <c r="C263" s="100" t="s">
        <v>76</v>
      </c>
      <c r="D263" s="100" t="s">
        <v>81</v>
      </c>
      <c r="E263" s="775" t="s">
        <v>721</v>
      </c>
      <c r="F263" s="776"/>
      <c r="G263" s="776"/>
      <c r="H263" s="777"/>
      <c r="I263" s="100" t="s">
        <v>511</v>
      </c>
      <c r="J263" s="495"/>
      <c r="K263" s="101"/>
      <c r="L263" s="141">
        <f>L264</f>
        <v>0</v>
      </c>
      <c r="M263" s="99">
        <v>0</v>
      </c>
      <c r="N263" s="166" t="e">
        <f t="shared" si="33"/>
        <v>#DIV/0!</v>
      </c>
      <c r="O263" s="594"/>
    </row>
    <row r="264" spans="1:15" s="365" customFormat="1" ht="47.25" hidden="1" x14ac:dyDescent="0.25">
      <c r="A264" s="103" t="s">
        <v>514</v>
      </c>
      <c r="B264" s="596">
        <v>900</v>
      </c>
      <c r="C264" s="100" t="s">
        <v>76</v>
      </c>
      <c r="D264" s="100" t="s">
        <v>81</v>
      </c>
      <c r="E264" s="775" t="s">
        <v>721</v>
      </c>
      <c r="F264" s="776"/>
      <c r="G264" s="776"/>
      <c r="H264" s="777"/>
      <c r="I264" s="100" t="s">
        <v>512</v>
      </c>
      <c r="J264" s="495"/>
      <c r="K264" s="101"/>
      <c r="L264" s="141">
        <v>0</v>
      </c>
      <c r="M264" s="99">
        <v>0</v>
      </c>
      <c r="N264" s="166" t="e">
        <f t="shared" si="33"/>
        <v>#DIV/0!</v>
      </c>
      <c r="O264" s="594"/>
    </row>
    <row r="265" spans="1:15" s="662" customFormat="1" ht="47.25" hidden="1" x14ac:dyDescent="0.25">
      <c r="A265" s="564" t="s">
        <v>723</v>
      </c>
      <c r="B265" s="509">
        <v>900</v>
      </c>
      <c r="C265" s="510" t="s">
        <v>76</v>
      </c>
      <c r="D265" s="510" t="s">
        <v>81</v>
      </c>
      <c r="E265" s="815" t="s">
        <v>721</v>
      </c>
      <c r="F265" s="816"/>
      <c r="G265" s="816"/>
      <c r="H265" s="817"/>
      <c r="I265" s="510" t="s">
        <v>197</v>
      </c>
      <c r="J265" s="511"/>
      <c r="K265" s="512"/>
      <c r="L265" s="665">
        <v>300</v>
      </c>
      <c r="M265" s="569">
        <v>0</v>
      </c>
      <c r="N265" s="166">
        <f t="shared" si="33"/>
        <v>0</v>
      </c>
      <c r="O265" s="661"/>
    </row>
    <row r="266" spans="1:15" s="662" customFormat="1" hidden="1" x14ac:dyDescent="0.25">
      <c r="A266" s="508" t="s">
        <v>392</v>
      </c>
      <c r="B266" s="509">
        <v>900</v>
      </c>
      <c r="C266" s="510" t="s">
        <v>76</v>
      </c>
      <c r="D266" s="510" t="s">
        <v>81</v>
      </c>
      <c r="E266" s="815" t="s">
        <v>721</v>
      </c>
      <c r="F266" s="816"/>
      <c r="G266" s="816"/>
      <c r="H266" s="817"/>
      <c r="I266" s="510" t="s">
        <v>83</v>
      </c>
      <c r="J266" s="511"/>
      <c r="K266" s="512"/>
      <c r="L266" s="665">
        <v>200</v>
      </c>
      <c r="M266" s="569">
        <v>0</v>
      </c>
      <c r="N266" s="166">
        <f t="shared" si="33"/>
        <v>0</v>
      </c>
      <c r="O266" s="661"/>
    </row>
    <row r="267" spans="1:15" s="365" customFormat="1" ht="42" customHeight="1" x14ac:dyDescent="0.25">
      <c r="A267" s="107" t="s">
        <v>496</v>
      </c>
      <c r="B267" s="480">
        <v>900</v>
      </c>
      <c r="C267" s="100" t="s">
        <v>76</v>
      </c>
      <c r="D267" s="100" t="s">
        <v>81</v>
      </c>
      <c r="E267" s="775" t="s">
        <v>497</v>
      </c>
      <c r="F267" s="776"/>
      <c r="G267" s="776"/>
      <c r="H267" s="777"/>
      <c r="I267" s="100"/>
      <c r="J267" s="495"/>
      <c r="K267" s="101"/>
      <c r="L267" s="99">
        <f t="shared" ref="L267:M268" si="44">L268</f>
        <v>3014.1</v>
      </c>
      <c r="M267" s="99">
        <f t="shared" si="44"/>
        <v>1741</v>
      </c>
      <c r="N267" s="166">
        <f t="shared" si="33"/>
        <v>57.761852625991175</v>
      </c>
      <c r="O267" s="360"/>
    </row>
    <row r="268" spans="1:15" s="365" customFormat="1" ht="42" customHeight="1" x14ac:dyDescent="0.25">
      <c r="A268" s="103" t="s">
        <v>513</v>
      </c>
      <c r="B268" s="480">
        <v>900</v>
      </c>
      <c r="C268" s="100" t="s">
        <v>76</v>
      </c>
      <c r="D268" s="100" t="s">
        <v>81</v>
      </c>
      <c r="E268" s="775" t="s">
        <v>497</v>
      </c>
      <c r="F268" s="776"/>
      <c r="G268" s="776"/>
      <c r="H268" s="777"/>
      <c r="I268" s="100" t="s">
        <v>511</v>
      </c>
      <c r="J268" s="495"/>
      <c r="K268" s="101"/>
      <c r="L268" s="99">
        <f t="shared" si="44"/>
        <v>3014.1</v>
      </c>
      <c r="M268" s="99">
        <f t="shared" si="44"/>
        <v>1741</v>
      </c>
      <c r="N268" s="166">
        <f t="shared" si="33"/>
        <v>57.761852625991175</v>
      </c>
      <c r="O268" s="360"/>
    </row>
    <row r="269" spans="1:15" s="365" customFormat="1" ht="42" customHeight="1" x14ac:dyDescent="0.25">
      <c r="A269" s="103" t="s">
        <v>514</v>
      </c>
      <c r="B269" s="480">
        <v>900</v>
      </c>
      <c r="C269" s="100" t="s">
        <v>76</v>
      </c>
      <c r="D269" s="100" t="s">
        <v>81</v>
      </c>
      <c r="E269" s="775" t="s">
        <v>497</v>
      </c>
      <c r="F269" s="776"/>
      <c r="G269" s="776"/>
      <c r="H269" s="777"/>
      <c r="I269" s="100" t="s">
        <v>512</v>
      </c>
      <c r="J269" s="495"/>
      <c r="K269" s="101"/>
      <c r="L269" s="99">
        <f>L270</f>
        <v>3014.1</v>
      </c>
      <c r="M269" s="99">
        <f>M270</f>
        <v>1741</v>
      </c>
      <c r="N269" s="166">
        <f t="shared" si="33"/>
        <v>57.761852625991175</v>
      </c>
      <c r="O269" s="360"/>
    </row>
    <row r="270" spans="1:15" s="614" customFormat="1" ht="42" customHeight="1" x14ac:dyDescent="0.25">
      <c r="A270" s="107" t="s">
        <v>392</v>
      </c>
      <c r="B270" s="683">
        <v>900</v>
      </c>
      <c r="C270" s="100" t="s">
        <v>76</v>
      </c>
      <c r="D270" s="100" t="s">
        <v>81</v>
      </c>
      <c r="E270" s="775" t="s">
        <v>497</v>
      </c>
      <c r="F270" s="776"/>
      <c r="G270" s="776"/>
      <c r="H270" s="777"/>
      <c r="I270" s="100" t="s">
        <v>83</v>
      </c>
      <c r="J270" s="495"/>
      <c r="K270" s="101"/>
      <c r="L270" s="99">
        <v>3014.1</v>
      </c>
      <c r="M270" s="139">
        <v>1741</v>
      </c>
      <c r="N270" s="166">
        <f t="shared" si="33"/>
        <v>57.761852625991175</v>
      </c>
      <c r="O270" s="406"/>
    </row>
    <row r="271" spans="1:15" s="365" customFormat="1" ht="42" customHeight="1" x14ac:dyDescent="0.25">
      <c r="A271" s="107" t="s">
        <v>498</v>
      </c>
      <c r="B271" s="480">
        <v>900</v>
      </c>
      <c r="C271" s="100" t="s">
        <v>76</v>
      </c>
      <c r="D271" s="100" t="s">
        <v>81</v>
      </c>
      <c r="E271" s="775" t="s">
        <v>499</v>
      </c>
      <c r="F271" s="776"/>
      <c r="G271" s="776"/>
      <c r="H271" s="777"/>
      <c r="I271" s="100"/>
      <c r="J271" s="495"/>
      <c r="K271" s="101"/>
      <c r="L271" s="99">
        <f t="shared" ref="L271:M272" si="45">L272</f>
        <v>2479.9</v>
      </c>
      <c r="M271" s="99">
        <f t="shared" si="45"/>
        <v>595.70000000000005</v>
      </c>
      <c r="N271" s="166">
        <f t="shared" si="33"/>
        <v>24.021129884269531</v>
      </c>
      <c r="O271" s="360"/>
    </row>
    <row r="272" spans="1:15" s="365" customFormat="1" ht="42" customHeight="1" x14ac:dyDescent="0.25">
      <c r="A272" s="103" t="s">
        <v>513</v>
      </c>
      <c r="B272" s="480">
        <v>900</v>
      </c>
      <c r="C272" s="100" t="s">
        <v>76</v>
      </c>
      <c r="D272" s="100" t="s">
        <v>81</v>
      </c>
      <c r="E272" s="775" t="s">
        <v>499</v>
      </c>
      <c r="F272" s="776"/>
      <c r="G272" s="776"/>
      <c r="H272" s="777"/>
      <c r="I272" s="100" t="s">
        <v>511</v>
      </c>
      <c r="J272" s="495"/>
      <c r="K272" s="101"/>
      <c r="L272" s="99">
        <f t="shared" si="45"/>
        <v>2479.9</v>
      </c>
      <c r="M272" s="99">
        <f t="shared" si="45"/>
        <v>595.70000000000005</v>
      </c>
      <c r="N272" s="166">
        <f t="shared" si="33"/>
        <v>24.021129884269531</v>
      </c>
      <c r="O272" s="360"/>
    </row>
    <row r="273" spans="1:15" s="365" customFormat="1" ht="42" customHeight="1" x14ac:dyDescent="0.25">
      <c r="A273" s="103" t="s">
        <v>514</v>
      </c>
      <c r="B273" s="480">
        <v>900</v>
      </c>
      <c r="C273" s="100" t="s">
        <v>76</v>
      </c>
      <c r="D273" s="100" t="s">
        <v>81</v>
      </c>
      <c r="E273" s="775" t="s">
        <v>499</v>
      </c>
      <c r="F273" s="776"/>
      <c r="G273" s="776"/>
      <c r="H273" s="777"/>
      <c r="I273" s="100" t="s">
        <v>512</v>
      </c>
      <c r="J273" s="495"/>
      <c r="K273" s="101"/>
      <c r="L273" s="99">
        <v>2479.9</v>
      </c>
      <c r="M273" s="99">
        <v>595.70000000000005</v>
      </c>
      <c r="N273" s="166">
        <f t="shared" ref="N273:N336" si="46">M273/L273*100</f>
        <v>24.021129884269531</v>
      </c>
      <c r="O273" s="360"/>
    </row>
    <row r="274" spans="1:15" s="614" customFormat="1" ht="42" hidden="1" customHeight="1" x14ac:dyDescent="0.25">
      <c r="A274" s="607" t="s">
        <v>392</v>
      </c>
      <c r="B274" s="608">
        <v>900</v>
      </c>
      <c r="C274" s="609" t="s">
        <v>76</v>
      </c>
      <c r="D274" s="609" t="s">
        <v>81</v>
      </c>
      <c r="E274" s="818" t="s">
        <v>499</v>
      </c>
      <c r="F274" s="819"/>
      <c r="G274" s="819"/>
      <c r="H274" s="820"/>
      <c r="I274" s="609" t="s">
        <v>83</v>
      </c>
      <c r="J274" s="610"/>
      <c r="K274" s="611"/>
      <c r="L274" s="606">
        <f>1880</f>
        <v>1880</v>
      </c>
      <c r="M274" s="613">
        <v>0</v>
      </c>
      <c r="N274" s="166">
        <f t="shared" si="46"/>
        <v>0</v>
      </c>
      <c r="O274" s="406"/>
    </row>
    <row r="275" spans="1:15" s="614" customFormat="1" ht="42" hidden="1" customHeight="1" x14ac:dyDescent="0.25">
      <c r="A275" s="607"/>
      <c r="B275" s="608">
        <v>900</v>
      </c>
      <c r="C275" s="609" t="s">
        <v>76</v>
      </c>
      <c r="D275" s="609" t="s">
        <v>81</v>
      </c>
      <c r="E275" s="818" t="s">
        <v>499</v>
      </c>
      <c r="F275" s="819"/>
      <c r="G275" s="819"/>
      <c r="H275" s="820"/>
      <c r="I275" s="609" t="s">
        <v>197</v>
      </c>
      <c r="J275" s="610"/>
      <c r="K275" s="611"/>
      <c r="L275" s="606">
        <v>100</v>
      </c>
      <c r="M275" s="613">
        <v>0</v>
      </c>
      <c r="N275" s="166">
        <f t="shared" si="46"/>
        <v>0</v>
      </c>
      <c r="O275" s="406"/>
    </row>
    <row r="276" spans="1:15" s="365" customFormat="1" ht="50.25" customHeight="1" x14ac:dyDescent="0.25">
      <c r="A276" s="107" t="s">
        <v>653</v>
      </c>
      <c r="B276" s="480">
        <v>900</v>
      </c>
      <c r="C276" s="100" t="s">
        <v>76</v>
      </c>
      <c r="D276" s="100" t="s">
        <v>81</v>
      </c>
      <c r="E276" s="491" t="s">
        <v>373</v>
      </c>
      <c r="F276" s="515"/>
      <c r="G276" s="515"/>
      <c r="H276" s="516"/>
      <c r="I276" s="100"/>
      <c r="J276" s="495"/>
      <c r="K276" s="101"/>
      <c r="L276" s="99">
        <f>L277</f>
        <v>2644.1</v>
      </c>
      <c r="M276" s="99">
        <f>M277</f>
        <v>2644.1</v>
      </c>
      <c r="N276" s="166">
        <f t="shared" si="46"/>
        <v>100</v>
      </c>
      <c r="O276" s="360"/>
    </row>
    <row r="277" spans="1:15" s="365" customFormat="1" ht="31.5" x14ac:dyDescent="0.25">
      <c r="A277" s="107" t="s">
        <v>500</v>
      </c>
      <c r="B277" s="480">
        <v>900</v>
      </c>
      <c r="C277" s="100" t="s">
        <v>76</v>
      </c>
      <c r="D277" s="100" t="s">
        <v>81</v>
      </c>
      <c r="E277" s="775" t="s">
        <v>390</v>
      </c>
      <c r="F277" s="776"/>
      <c r="G277" s="776"/>
      <c r="H277" s="777"/>
      <c r="I277" s="100"/>
      <c r="J277" s="495"/>
      <c r="K277" s="101"/>
      <c r="L277" s="99">
        <f t="shared" ref="L277:M278" si="47">L278</f>
        <v>2644.1</v>
      </c>
      <c r="M277" s="99">
        <f t="shared" si="47"/>
        <v>2644.1</v>
      </c>
      <c r="N277" s="166">
        <f t="shared" si="46"/>
        <v>100</v>
      </c>
      <c r="O277" s="360"/>
    </row>
    <row r="278" spans="1:15" s="365" customFormat="1" ht="31.5" x14ac:dyDescent="0.25">
      <c r="A278" s="103" t="s">
        <v>513</v>
      </c>
      <c r="B278" s="480">
        <v>900</v>
      </c>
      <c r="C278" s="100" t="s">
        <v>76</v>
      </c>
      <c r="D278" s="100" t="s">
        <v>81</v>
      </c>
      <c r="E278" s="775" t="s">
        <v>390</v>
      </c>
      <c r="F278" s="776"/>
      <c r="G278" s="776"/>
      <c r="H278" s="777"/>
      <c r="I278" s="100" t="s">
        <v>511</v>
      </c>
      <c r="J278" s="495"/>
      <c r="K278" s="101"/>
      <c r="L278" s="99">
        <f t="shared" si="47"/>
        <v>2644.1</v>
      </c>
      <c r="M278" s="99">
        <f t="shared" si="47"/>
        <v>2644.1</v>
      </c>
      <c r="N278" s="166">
        <f t="shared" si="46"/>
        <v>100</v>
      </c>
      <c r="O278" s="360"/>
    </row>
    <row r="279" spans="1:15" s="365" customFormat="1" ht="47.25" x14ac:dyDescent="0.25">
      <c r="A279" s="103" t="s">
        <v>514</v>
      </c>
      <c r="B279" s="480">
        <v>900</v>
      </c>
      <c r="C279" s="100" t="s">
        <v>76</v>
      </c>
      <c r="D279" s="100" t="s">
        <v>81</v>
      </c>
      <c r="E279" s="775" t="s">
        <v>390</v>
      </c>
      <c r="F279" s="776"/>
      <c r="G279" s="776"/>
      <c r="H279" s="777"/>
      <c r="I279" s="100" t="s">
        <v>512</v>
      </c>
      <c r="J279" s="495"/>
      <c r="K279" s="101"/>
      <c r="L279" s="99">
        <f>132.2+2511.9</f>
        <v>2644.1</v>
      </c>
      <c r="M279" s="139">
        <v>2644.1</v>
      </c>
      <c r="N279" s="166">
        <f t="shared" si="46"/>
        <v>100</v>
      </c>
      <c r="O279" s="360"/>
    </row>
    <row r="280" spans="1:15" s="365" customFormat="1" ht="42.75" hidden="1" customHeight="1" x14ac:dyDescent="0.25">
      <c r="A280" s="107" t="s">
        <v>321</v>
      </c>
      <c r="B280" s="480">
        <v>900</v>
      </c>
      <c r="C280" s="100" t="s">
        <v>76</v>
      </c>
      <c r="D280" s="100" t="s">
        <v>81</v>
      </c>
      <c r="E280" s="775" t="s">
        <v>390</v>
      </c>
      <c r="F280" s="776"/>
      <c r="G280" s="776"/>
      <c r="H280" s="777"/>
      <c r="I280" s="100" t="s">
        <v>197</v>
      </c>
      <c r="J280" s="495"/>
      <c r="K280" s="101"/>
      <c r="L280" s="99">
        <f>132.2+2511.9</f>
        <v>2644.1</v>
      </c>
      <c r="M280" s="139">
        <v>0</v>
      </c>
      <c r="N280" s="166">
        <f t="shared" si="46"/>
        <v>0</v>
      </c>
      <c r="O280" s="360"/>
    </row>
    <row r="281" spans="1:15" s="365" customFormat="1" ht="33" customHeight="1" x14ac:dyDescent="0.25">
      <c r="A281" s="107" t="s">
        <v>177</v>
      </c>
      <c r="B281" s="480">
        <v>900</v>
      </c>
      <c r="C281" s="100" t="s">
        <v>76</v>
      </c>
      <c r="D281" s="100" t="s">
        <v>210</v>
      </c>
      <c r="E281" s="463"/>
      <c r="F281" s="468"/>
      <c r="G281" s="468"/>
      <c r="H281" s="469"/>
      <c r="I281" s="129"/>
      <c r="J281" s="495"/>
      <c r="K281" s="101"/>
      <c r="L281" s="99">
        <f t="shared" ref="L281:M284" si="48">L282</f>
        <v>2</v>
      </c>
      <c r="M281" s="99">
        <f t="shared" si="48"/>
        <v>0</v>
      </c>
      <c r="N281" s="166">
        <f t="shared" si="46"/>
        <v>0</v>
      </c>
      <c r="O281" s="360"/>
    </row>
    <row r="282" spans="1:15" s="365" customFormat="1" ht="63" x14ac:dyDescent="0.25">
      <c r="A282" s="107" t="s">
        <v>475</v>
      </c>
      <c r="B282" s="480">
        <v>900</v>
      </c>
      <c r="C282" s="100" t="s">
        <v>76</v>
      </c>
      <c r="D282" s="100" t="s">
        <v>210</v>
      </c>
      <c r="E282" s="463" t="s">
        <v>336</v>
      </c>
      <c r="F282" s="468"/>
      <c r="G282" s="468"/>
      <c r="H282" s="469"/>
      <c r="I282" s="100"/>
      <c r="J282" s="495"/>
      <c r="K282" s="101"/>
      <c r="L282" s="99">
        <f t="shared" si="48"/>
        <v>2</v>
      </c>
      <c r="M282" s="99">
        <f t="shared" si="48"/>
        <v>0</v>
      </c>
      <c r="N282" s="166">
        <f t="shared" si="46"/>
        <v>0</v>
      </c>
      <c r="O282" s="360"/>
    </row>
    <row r="283" spans="1:15" s="365" customFormat="1" ht="63" x14ac:dyDescent="0.25">
      <c r="A283" s="107" t="s">
        <v>654</v>
      </c>
      <c r="B283" s="480">
        <v>900</v>
      </c>
      <c r="C283" s="100" t="s">
        <v>76</v>
      </c>
      <c r="D283" s="100" t="s">
        <v>210</v>
      </c>
      <c r="E283" s="698" t="s">
        <v>337</v>
      </c>
      <c r="F283" s="699"/>
      <c r="G283" s="699"/>
      <c r="H283" s="700"/>
      <c r="I283" s="100"/>
      <c r="J283" s="495"/>
      <c r="K283" s="101"/>
      <c r="L283" s="99">
        <f t="shared" si="48"/>
        <v>2</v>
      </c>
      <c r="M283" s="99">
        <f t="shared" si="48"/>
        <v>0</v>
      </c>
      <c r="N283" s="166">
        <f t="shared" si="46"/>
        <v>0</v>
      </c>
      <c r="O283" s="360"/>
    </row>
    <row r="284" spans="1:15" s="365" customFormat="1" ht="31.5" x14ac:dyDescent="0.25">
      <c r="A284" s="107" t="s">
        <v>460</v>
      </c>
      <c r="B284" s="480">
        <v>900</v>
      </c>
      <c r="C284" s="100" t="s">
        <v>76</v>
      </c>
      <c r="D284" s="100" t="s">
        <v>210</v>
      </c>
      <c r="E284" s="463" t="s">
        <v>339</v>
      </c>
      <c r="F284" s="468"/>
      <c r="G284" s="468"/>
      <c r="H284" s="469"/>
      <c r="I284" s="100"/>
      <c r="J284" s="495"/>
      <c r="K284" s="101"/>
      <c r="L284" s="99">
        <f>L285</f>
        <v>2</v>
      </c>
      <c r="M284" s="99">
        <f t="shared" si="48"/>
        <v>0</v>
      </c>
      <c r="N284" s="166">
        <f t="shared" si="46"/>
        <v>0</v>
      </c>
      <c r="O284" s="360"/>
    </row>
    <row r="285" spans="1:15" s="365" customFormat="1" ht="31.5" x14ac:dyDescent="0.25">
      <c r="A285" s="103" t="s">
        <v>513</v>
      </c>
      <c r="B285" s="480">
        <v>900</v>
      </c>
      <c r="C285" s="100" t="s">
        <v>76</v>
      </c>
      <c r="D285" s="100" t="s">
        <v>210</v>
      </c>
      <c r="E285" s="463" t="s">
        <v>338</v>
      </c>
      <c r="F285" s="468"/>
      <c r="G285" s="468"/>
      <c r="H285" s="469"/>
      <c r="I285" s="100" t="s">
        <v>511</v>
      </c>
      <c r="J285" s="495"/>
      <c r="K285" s="101"/>
      <c r="L285" s="99">
        <f>L286</f>
        <v>2</v>
      </c>
      <c r="M285" s="99">
        <f>M286</f>
        <v>0</v>
      </c>
      <c r="N285" s="166">
        <f t="shared" si="46"/>
        <v>0</v>
      </c>
      <c r="O285" s="360"/>
    </row>
    <row r="286" spans="1:15" s="365" customFormat="1" ht="47.25" x14ac:dyDescent="0.25">
      <c r="A286" s="103" t="s">
        <v>514</v>
      </c>
      <c r="B286" s="480">
        <v>900</v>
      </c>
      <c r="C286" s="100" t="s">
        <v>76</v>
      </c>
      <c r="D286" s="100" t="s">
        <v>210</v>
      </c>
      <c r="E286" s="463" t="s">
        <v>338</v>
      </c>
      <c r="F286" s="468"/>
      <c r="G286" s="468"/>
      <c r="H286" s="469"/>
      <c r="I286" s="100" t="s">
        <v>512</v>
      </c>
      <c r="J286" s="495"/>
      <c r="K286" s="101"/>
      <c r="L286" s="99">
        <v>2</v>
      </c>
      <c r="M286" s="99">
        <v>0</v>
      </c>
      <c r="N286" s="166">
        <f t="shared" si="46"/>
        <v>0</v>
      </c>
      <c r="O286" s="360"/>
    </row>
    <row r="287" spans="1:15" s="365" customFormat="1" hidden="1" x14ac:dyDescent="0.25">
      <c r="A287" s="107" t="s">
        <v>392</v>
      </c>
      <c r="B287" s="480">
        <v>900</v>
      </c>
      <c r="C287" s="100" t="s">
        <v>76</v>
      </c>
      <c r="D287" s="100" t="s">
        <v>210</v>
      </c>
      <c r="E287" s="463" t="s">
        <v>338</v>
      </c>
      <c r="F287" s="468"/>
      <c r="G287" s="468"/>
      <c r="H287" s="469"/>
      <c r="I287" s="100" t="s">
        <v>83</v>
      </c>
      <c r="J287" s="495"/>
      <c r="K287" s="101"/>
      <c r="L287" s="99">
        <v>2</v>
      </c>
      <c r="M287" s="143">
        <v>2</v>
      </c>
      <c r="N287" s="166">
        <f t="shared" si="46"/>
        <v>100</v>
      </c>
      <c r="O287" s="360"/>
    </row>
    <row r="288" spans="1:15" s="365" customFormat="1" ht="24.75" customHeight="1" x14ac:dyDescent="0.25">
      <c r="A288" s="263" t="s">
        <v>55</v>
      </c>
      <c r="B288" s="480">
        <v>900</v>
      </c>
      <c r="C288" s="100" t="s">
        <v>85</v>
      </c>
      <c r="D288" s="100"/>
      <c r="E288" s="463"/>
      <c r="F288" s="468"/>
      <c r="G288" s="468"/>
      <c r="H288" s="469"/>
      <c r="I288" s="100"/>
      <c r="J288" s="495"/>
      <c r="K288" s="101"/>
      <c r="L288" s="99">
        <f>L289</f>
        <v>140</v>
      </c>
      <c r="M288" s="99">
        <f>M289</f>
        <v>111.5</v>
      </c>
      <c r="N288" s="166">
        <f t="shared" si="46"/>
        <v>79.642857142857139</v>
      </c>
      <c r="O288" s="553"/>
    </row>
    <row r="289" spans="1:15" s="365" customFormat="1" ht="21" customHeight="1" x14ac:dyDescent="0.25">
      <c r="A289" s="263" t="s">
        <v>341</v>
      </c>
      <c r="B289" s="480">
        <v>900</v>
      </c>
      <c r="C289" s="100" t="s">
        <v>85</v>
      </c>
      <c r="D289" s="100" t="s">
        <v>72</v>
      </c>
      <c r="E289" s="812"/>
      <c r="F289" s="813"/>
      <c r="G289" s="813"/>
      <c r="H289" s="814"/>
      <c r="I289" s="100"/>
      <c r="J289" s="495"/>
      <c r="K289" s="108">
        <f>K301</f>
        <v>0</v>
      </c>
      <c r="L289" s="305">
        <f>L296+L290</f>
        <v>140</v>
      </c>
      <c r="M289" s="305">
        <f>M296+M290</f>
        <v>111.5</v>
      </c>
      <c r="N289" s="166">
        <f t="shared" si="46"/>
        <v>79.642857142857139</v>
      </c>
      <c r="O289" s="360"/>
    </row>
    <row r="290" spans="1:15" s="365" customFormat="1" ht="47.25" hidden="1" x14ac:dyDescent="0.25">
      <c r="A290" s="107" t="s">
        <v>542</v>
      </c>
      <c r="B290" s="480">
        <v>900</v>
      </c>
      <c r="C290" s="100" t="s">
        <v>85</v>
      </c>
      <c r="D290" s="100" t="s">
        <v>72</v>
      </c>
      <c r="E290" s="710" t="s">
        <v>217</v>
      </c>
      <c r="F290" s="711"/>
      <c r="G290" s="711"/>
      <c r="H290" s="712"/>
      <c r="I290" s="100"/>
      <c r="J290" s="495"/>
      <c r="K290" s="108"/>
      <c r="L290" s="99">
        <f t="shared" ref="L290:M294" si="49">L291</f>
        <v>0</v>
      </c>
      <c r="M290" s="99">
        <f t="shared" si="49"/>
        <v>0</v>
      </c>
      <c r="N290" s="166" t="e">
        <f t="shared" si="46"/>
        <v>#DIV/0!</v>
      </c>
      <c r="O290" s="387"/>
    </row>
    <row r="291" spans="1:15" s="365" customFormat="1" ht="47.25" hidden="1" x14ac:dyDescent="0.25">
      <c r="A291" s="107" t="s">
        <v>543</v>
      </c>
      <c r="B291" s="480">
        <v>900</v>
      </c>
      <c r="C291" s="100" t="s">
        <v>85</v>
      </c>
      <c r="D291" s="100" t="s">
        <v>72</v>
      </c>
      <c r="E291" s="710" t="s">
        <v>632</v>
      </c>
      <c r="F291" s="711"/>
      <c r="G291" s="711"/>
      <c r="H291" s="712"/>
      <c r="I291" s="100"/>
      <c r="J291" s="495"/>
      <c r="K291" s="108"/>
      <c r="L291" s="99">
        <f>L293</f>
        <v>0</v>
      </c>
      <c r="M291" s="99">
        <f>M293</f>
        <v>0</v>
      </c>
      <c r="N291" s="166" t="e">
        <f t="shared" si="46"/>
        <v>#DIV/0!</v>
      </c>
      <c r="O291" s="387"/>
    </row>
    <row r="292" spans="1:15" s="365" customFormat="1" ht="71.25" hidden="1" customHeight="1" x14ac:dyDescent="0.25">
      <c r="A292" s="107" t="s">
        <v>655</v>
      </c>
      <c r="B292" s="480">
        <v>900</v>
      </c>
      <c r="C292" s="100" t="s">
        <v>85</v>
      </c>
      <c r="D292" s="100" t="s">
        <v>72</v>
      </c>
      <c r="E292" s="710" t="s">
        <v>656</v>
      </c>
      <c r="F292" s="711"/>
      <c r="G292" s="711"/>
      <c r="H292" s="712"/>
      <c r="I292" s="100"/>
      <c r="J292" s="495"/>
      <c r="K292" s="108"/>
      <c r="L292" s="99">
        <v>0</v>
      </c>
      <c r="M292" s="99">
        <v>0</v>
      </c>
      <c r="N292" s="166" t="e">
        <f t="shared" si="46"/>
        <v>#DIV/0!</v>
      </c>
      <c r="O292" s="556"/>
    </row>
    <row r="293" spans="1:15" s="365" customFormat="1" ht="36" hidden="1" customHeight="1" x14ac:dyDescent="0.25">
      <c r="A293" s="196" t="s">
        <v>693</v>
      </c>
      <c r="B293" s="480">
        <v>900</v>
      </c>
      <c r="C293" s="100" t="s">
        <v>85</v>
      </c>
      <c r="D293" s="100" t="s">
        <v>72</v>
      </c>
      <c r="E293" s="710" t="s">
        <v>633</v>
      </c>
      <c r="F293" s="711"/>
      <c r="G293" s="711"/>
      <c r="H293" s="712"/>
      <c r="I293" s="100"/>
      <c r="J293" s="495"/>
      <c r="K293" s="108"/>
      <c r="L293" s="99">
        <f t="shared" si="49"/>
        <v>0</v>
      </c>
      <c r="M293" s="99">
        <f t="shared" si="49"/>
        <v>0</v>
      </c>
      <c r="N293" s="166" t="e">
        <f t="shared" si="46"/>
        <v>#DIV/0!</v>
      </c>
      <c r="O293" s="559"/>
    </row>
    <row r="294" spans="1:15" s="365" customFormat="1" ht="47.25" hidden="1" x14ac:dyDescent="0.25">
      <c r="A294" s="263" t="s">
        <v>636</v>
      </c>
      <c r="B294" s="480">
        <v>900</v>
      </c>
      <c r="C294" s="100" t="s">
        <v>85</v>
      </c>
      <c r="D294" s="100" t="s">
        <v>72</v>
      </c>
      <c r="E294" s="710" t="s">
        <v>633</v>
      </c>
      <c r="F294" s="711"/>
      <c r="G294" s="711"/>
      <c r="H294" s="712"/>
      <c r="I294" s="100" t="s">
        <v>634</v>
      </c>
      <c r="J294" s="495"/>
      <c r="K294" s="108"/>
      <c r="L294" s="166">
        <f t="shared" si="49"/>
        <v>0</v>
      </c>
      <c r="M294" s="166">
        <f t="shared" si="49"/>
        <v>0</v>
      </c>
      <c r="N294" s="166" t="e">
        <f t="shared" si="46"/>
        <v>#DIV/0!</v>
      </c>
      <c r="O294" s="387"/>
    </row>
    <row r="295" spans="1:15" s="365" customFormat="1" ht="29.25" hidden="1" customHeight="1" x14ac:dyDescent="0.25">
      <c r="A295" s="263" t="s">
        <v>637</v>
      </c>
      <c r="B295" s="480">
        <v>900</v>
      </c>
      <c r="C295" s="100" t="s">
        <v>85</v>
      </c>
      <c r="D295" s="100" t="s">
        <v>72</v>
      </c>
      <c r="E295" s="710" t="s">
        <v>633</v>
      </c>
      <c r="F295" s="711"/>
      <c r="G295" s="711"/>
      <c r="H295" s="712"/>
      <c r="I295" s="100" t="s">
        <v>635</v>
      </c>
      <c r="J295" s="495"/>
      <c r="K295" s="108"/>
      <c r="L295" s="166">
        <v>0</v>
      </c>
      <c r="M295" s="166">
        <v>0</v>
      </c>
      <c r="N295" s="166" t="e">
        <f t="shared" si="46"/>
        <v>#DIV/0!</v>
      </c>
      <c r="O295" s="387"/>
    </row>
    <row r="296" spans="1:15" s="365" customFormat="1" ht="31.5" x14ac:dyDescent="0.25">
      <c r="A296" s="107" t="s">
        <v>662</v>
      </c>
      <c r="B296" s="480">
        <v>900</v>
      </c>
      <c r="C296" s="100" t="s">
        <v>85</v>
      </c>
      <c r="D296" s="100" t="s">
        <v>72</v>
      </c>
      <c r="E296" s="775" t="s">
        <v>107</v>
      </c>
      <c r="F296" s="776"/>
      <c r="G296" s="776"/>
      <c r="H296" s="777"/>
      <c r="I296" s="129"/>
      <c r="J296" s="495"/>
      <c r="K296" s="108">
        <f t="shared" ref="K296:M297" si="50">K297</f>
        <v>0</v>
      </c>
      <c r="L296" s="99">
        <f t="shared" si="50"/>
        <v>140</v>
      </c>
      <c r="M296" s="99">
        <f t="shared" si="50"/>
        <v>111.5</v>
      </c>
      <c r="N296" s="166">
        <f t="shared" si="46"/>
        <v>79.642857142857139</v>
      </c>
      <c r="O296" s="360"/>
    </row>
    <row r="297" spans="1:15" s="365" customFormat="1" ht="47.25" x14ac:dyDescent="0.25">
      <c r="A297" s="107" t="s">
        <v>663</v>
      </c>
      <c r="B297" s="480">
        <v>900</v>
      </c>
      <c r="C297" s="100" t="s">
        <v>85</v>
      </c>
      <c r="D297" s="100" t="s">
        <v>72</v>
      </c>
      <c r="E297" s="775" t="s">
        <v>108</v>
      </c>
      <c r="F297" s="776"/>
      <c r="G297" s="776"/>
      <c r="H297" s="777"/>
      <c r="I297" s="129"/>
      <c r="J297" s="495"/>
      <c r="K297" s="108">
        <f t="shared" si="50"/>
        <v>0</v>
      </c>
      <c r="L297" s="99">
        <f t="shared" si="50"/>
        <v>140</v>
      </c>
      <c r="M297" s="99">
        <f t="shared" si="50"/>
        <v>111.5</v>
      </c>
      <c r="N297" s="166">
        <f t="shared" si="46"/>
        <v>79.642857142857139</v>
      </c>
      <c r="O297" s="360"/>
    </row>
    <row r="298" spans="1:15" s="365" customFormat="1" ht="31.5" x14ac:dyDescent="0.25">
      <c r="A298" s="263" t="s">
        <v>58</v>
      </c>
      <c r="B298" s="480">
        <v>900</v>
      </c>
      <c r="C298" s="100" t="s">
        <v>85</v>
      </c>
      <c r="D298" s="100" t="s">
        <v>72</v>
      </c>
      <c r="E298" s="775" t="s">
        <v>57</v>
      </c>
      <c r="F298" s="776"/>
      <c r="G298" s="776"/>
      <c r="H298" s="777"/>
      <c r="I298" s="129"/>
      <c r="J298" s="495"/>
      <c r="K298" s="108">
        <f>K301</f>
        <v>0</v>
      </c>
      <c r="L298" s="99">
        <f t="shared" ref="L298:M299" si="51">L299</f>
        <v>140</v>
      </c>
      <c r="M298" s="99">
        <f t="shared" si="51"/>
        <v>111.5</v>
      </c>
      <c r="N298" s="166">
        <f t="shared" si="46"/>
        <v>79.642857142857139</v>
      </c>
      <c r="O298" s="360"/>
    </row>
    <row r="299" spans="1:15" s="365" customFormat="1" ht="31.5" x14ac:dyDescent="0.25">
      <c r="A299" s="103" t="s">
        <v>513</v>
      </c>
      <c r="B299" s="480">
        <v>900</v>
      </c>
      <c r="C299" s="100" t="s">
        <v>85</v>
      </c>
      <c r="D299" s="100" t="s">
        <v>72</v>
      </c>
      <c r="E299" s="775" t="s">
        <v>57</v>
      </c>
      <c r="F299" s="776"/>
      <c r="G299" s="776"/>
      <c r="H299" s="777"/>
      <c r="I299" s="100" t="s">
        <v>511</v>
      </c>
      <c r="J299" s="495"/>
      <c r="K299" s="108"/>
      <c r="L299" s="99">
        <f t="shared" si="51"/>
        <v>140</v>
      </c>
      <c r="M299" s="99">
        <f t="shared" si="51"/>
        <v>111.5</v>
      </c>
      <c r="N299" s="166">
        <f t="shared" si="46"/>
        <v>79.642857142857139</v>
      </c>
      <c r="O299" s="360"/>
    </row>
    <row r="300" spans="1:15" s="365" customFormat="1" ht="47.25" x14ac:dyDescent="0.25">
      <c r="A300" s="103" t="s">
        <v>514</v>
      </c>
      <c r="B300" s="480">
        <v>900</v>
      </c>
      <c r="C300" s="100" t="s">
        <v>85</v>
      </c>
      <c r="D300" s="100" t="s">
        <v>72</v>
      </c>
      <c r="E300" s="775" t="s">
        <v>57</v>
      </c>
      <c r="F300" s="776"/>
      <c r="G300" s="776"/>
      <c r="H300" s="777"/>
      <c r="I300" s="100" t="s">
        <v>512</v>
      </c>
      <c r="J300" s="495"/>
      <c r="K300" s="108"/>
      <c r="L300" s="99">
        <v>140</v>
      </c>
      <c r="M300" s="99">
        <v>111.5</v>
      </c>
      <c r="N300" s="166">
        <f t="shared" si="46"/>
        <v>79.642857142857139</v>
      </c>
      <c r="O300" s="360"/>
    </row>
    <row r="301" spans="1:15" s="365" customFormat="1" hidden="1" x14ac:dyDescent="0.25">
      <c r="A301" s="107" t="s">
        <v>392</v>
      </c>
      <c r="B301" s="480">
        <v>900</v>
      </c>
      <c r="C301" s="100" t="s">
        <v>85</v>
      </c>
      <c r="D301" s="100" t="s">
        <v>72</v>
      </c>
      <c r="E301" s="775" t="s">
        <v>57</v>
      </c>
      <c r="F301" s="776"/>
      <c r="G301" s="776"/>
      <c r="H301" s="777"/>
      <c r="I301" s="100" t="s">
        <v>83</v>
      </c>
      <c r="J301" s="495"/>
      <c r="K301" s="101"/>
      <c r="L301" s="99">
        <v>35.299999999999997</v>
      </c>
      <c r="M301" s="99">
        <v>35.299999999999997</v>
      </c>
      <c r="N301" s="166">
        <f t="shared" si="46"/>
        <v>100</v>
      </c>
      <c r="O301" s="360"/>
    </row>
    <row r="302" spans="1:15" s="365" customFormat="1" ht="25.5" customHeight="1" x14ac:dyDescent="0.25">
      <c r="A302" s="194" t="s">
        <v>137</v>
      </c>
      <c r="B302" s="490">
        <v>900</v>
      </c>
      <c r="C302" s="129" t="s">
        <v>138</v>
      </c>
      <c r="D302" s="129"/>
      <c r="E302" s="473"/>
      <c r="F302" s="474"/>
      <c r="G302" s="474"/>
      <c r="H302" s="475"/>
      <c r="I302" s="129"/>
      <c r="J302" s="517"/>
      <c r="K302" s="459"/>
      <c r="L302" s="166">
        <f>L303</f>
        <v>2003.1</v>
      </c>
      <c r="M302" s="166">
        <f>M303</f>
        <v>1934.6000000000001</v>
      </c>
      <c r="N302" s="166">
        <f t="shared" si="46"/>
        <v>96.580300534172054</v>
      </c>
      <c r="O302" s="360"/>
    </row>
    <row r="303" spans="1:15" s="365" customFormat="1" ht="24" customHeight="1" x14ac:dyDescent="0.25">
      <c r="A303" s="107" t="s">
        <v>322</v>
      </c>
      <c r="B303" s="480">
        <v>900</v>
      </c>
      <c r="C303" s="100" t="s">
        <v>138</v>
      </c>
      <c r="D303" s="100" t="s">
        <v>76</v>
      </c>
      <c r="E303" s="473"/>
      <c r="F303" s="474"/>
      <c r="G303" s="474"/>
      <c r="H303" s="475"/>
      <c r="I303" s="100"/>
      <c r="J303" s="495"/>
      <c r="K303" s="101"/>
      <c r="L303" s="99">
        <f>L304</f>
        <v>2003.1</v>
      </c>
      <c r="M303" s="99">
        <f t="shared" ref="M303:M305" si="52">M304</f>
        <v>1934.6000000000001</v>
      </c>
      <c r="N303" s="166">
        <f t="shared" si="46"/>
        <v>96.580300534172054</v>
      </c>
      <c r="O303" s="360"/>
    </row>
    <row r="304" spans="1:15" s="365" customFormat="1" ht="57.75" customHeight="1" x14ac:dyDescent="0.25">
      <c r="A304" s="107" t="s">
        <v>415</v>
      </c>
      <c r="B304" s="480">
        <v>900</v>
      </c>
      <c r="C304" s="100" t="s">
        <v>138</v>
      </c>
      <c r="D304" s="100" t="s">
        <v>76</v>
      </c>
      <c r="E304" s="473" t="s">
        <v>536</v>
      </c>
      <c r="F304" s="474"/>
      <c r="G304" s="474"/>
      <c r="H304" s="475"/>
      <c r="I304" s="100"/>
      <c r="J304" s="495"/>
      <c r="K304" s="101"/>
      <c r="L304" s="99">
        <f>L305</f>
        <v>2003.1</v>
      </c>
      <c r="M304" s="99">
        <f t="shared" si="52"/>
        <v>1934.6000000000001</v>
      </c>
      <c r="N304" s="166">
        <f t="shared" si="46"/>
        <v>96.580300534172054</v>
      </c>
      <c r="O304" s="360"/>
    </row>
    <row r="305" spans="1:15" s="365" customFormat="1" ht="30" customHeight="1" x14ac:dyDescent="0.25">
      <c r="A305" s="112" t="s">
        <v>535</v>
      </c>
      <c r="B305" s="480">
        <v>900</v>
      </c>
      <c r="C305" s="100" t="s">
        <v>138</v>
      </c>
      <c r="D305" s="100" t="s">
        <v>76</v>
      </c>
      <c r="E305" s="473" t="s">
        <v>389</v>
      </c>
      <c r="F305" s="474"/>
      <c r="G305" s="474"/>
      <c r="H305" s="475"/>
      <c r="I305" s="100"/>
      <c r="J305" s="495"/>
      <c r="K305" s="101"/>
      <c r="L305" s="99">
        <f>L306</f>
        <v>2003.1</v>
      </c>
      <c r="M305" s="99">
        <f t="shared" si="52"/>
        <v>1934.6000000000001</v>
      </c>
      <c r="N305" s="166">
        <f t="shared" si="46"/>
        <v>96.580300534172054</v>
      </c>
      <c r="O305" s="360"/>
    </row>
    <row r="306" spans="1:15" s="365" customFormat="1" ht="63" x14ac:dyDescent="0.25">
      <c r="A306" s="112" t="s">
        <v>13</v>
      </c>
      <c r="B306" s="480">
        <v>900</v>
      </c>
      <c r="C306" s="100" t="s">
        <v>138</v>
      </c>
      <c r="D306" s="100" t="s">
        <v>76</v>
      </c>
      <c r="E306" s="473" t="s">
        <v>12</v>
      </c>
      <c r="F306" s="474"/>
      <c r="G306" s="474"/>
      <c r="H306" s="475"/>
      <c r="I306" s="100"/>
      <c r="J306" s="495"/>
      <c r="K306" s="101"/>
      <c r="L306" s="99">
        <f>L307+L315</f>
        <v>2003.1</v>
      </c>
      <c r="M306" s="99">
        <f>M307</f>
        <v>1934.6000000000001</v>
      </c>
      <c r="N306" s="166">
        <f t="shared" si="46"/>
        <v>96.580300534172054</v>
      </c>
      <c r="O306" s="360"/>
    </row>
    <row r="307" spans="1:15" s="365" customFormat="1" ht="31.5" x14ac:dyDescent="0.25">
      <c r="A307" s="107" t="s">
        <v>193</v>
      </c>
      <c r="B307" s="480">
        <v>900</v>
      </c>
      <c r="C307" s="100" t="s">
        <v>138</v>
      </c>
      <c r="D307" s="100" t="s">
        <v>76</v>
      </c>
      <c r="E307" s="473" t="s">
        <v>323</v>
      </c>
      <c r="F307" s="474"/>
      <c r="G307" s="474"/>
      <c r="H307" s="475"/>
      <c r="I307" s="100"/>
      <c r="J307" s="495"/>
      <c r="K307" s="101"/>
      <c r="L307" s="99">
        <f>L308+L312</f>
        <v>2003.1</v>
      </c>
      <c r="M307" s="99">
        <f>M308+M312</f>
        <v>1934.6000000000001</v>
      </c>
      <c r="N307" s="166">
        <f t="shared" si="46"/>
        <v>96.580300534172054</v>
      </c>
      <c r="O307" s="360"/>
    </row>
    <row r="308" spans="1:15" s="365" customFormat="1" ht="78.75" x14ac:dyDescent="0.25">
      <c r="A308" s="107" t="s">
        <v>505</v>
      </c>
      <c r="B308" s="480">
        <v>900</v>
      </c>
      <c r="C308" s="100" t="s">
        <v>138</v>
      </c>
      <c r="D308" s="100" t="s">
        <v>76</v>
      </c>
      <c r="E308" s="473" t="s">
        <v>323</v>
      </c>
      <c r="F308" s="474"/>
      <c r="G308" s="474"/>
      <c r="H308" s="475"/>
      <c r="I308" s="100" t="s">
        <v>506</v>
      </c>
      <c r="J308" s="495"/>
      <c r="K308" s="101"/>
      <c r="L308" s="99">
        <f>L309</f>
        <v>2003.1</v>
      </c>
      <c r="M308" s="99">
        <f>M309</f>
        <v>1934.6000000000001</v>
      </c>
      <c r="N308" s="166">
        <f t="shared" si="46"/>
        <v>96.580300534172054</v>
      </c>
      <c r="O308" s="360"/>
    </row>
    <row r="309" spans="1:15" s="365" customFormat="1" ht="31.5" x14ac:dyDescent="0.25">
      <c r="A309" s="107" t="s">
        <v>534</v>
      </c>
      <c r="B309" s="480">
        <v>900</v>
      </c>
      <c r="C309" s="100" t="s">
        <v>138</v>
      </c>
      <c r="D309" s="100" t="s">
        <v>76</v>
      </c>
      <c r="E309" s="473" t="s">
        <v>323</v>
      </c>
      <c r="F309" s="474"/>
      <c r="G309" s="474"/>
      <c r="H309" s="475"/>
      <c r="I309" s="100" t="s">
        <v>525</v>
      </c>
      <c r="J309" s="495"/>
      <c r="K309" s="101"/>
      <c r="L309" s="99">
        <f>L310+L311</f>
        <v>2003.1</v>
      </c>
      <c r="M309" s="99">
        <f>M310+M311</f>
        <v>1934.6000000000001</v>
      </c>
      <c r="N309" s="166">
        <f t="shared" si="46"/>
        <v>96.580300534172054</v>
      </c>
      <c r="O309" s="360"/>
    </row>
    <row r="310" spans="1:15" s="365" customFormat="1" ht="24.75" customHeight="1" x14ac:dyDescent="0.25">
      <c r="A310" s="107" t="s">
        <v>170</v>
      </c>
      <c r="B310" s="480">
        <v>900</v>
      </c>
      <c r="C310" s="100" t="s">
        <v>138</v>
      </c>
      <c r="D310" s="100" t="s">
        <v>76</v>
      </c>
      <c r="E310" s="473" t="s">
        <v>323</v>
      </c>
      <c r="F310" s="474"/>
      <c r="G310" s="474"/>
      <c r="H310" s="475"/>
      <c r="I310" s="100" t="s">
        <v>127</v>
      </c>
      <c r="J310" s="495"/>
      <c r="K310" s="101"/>
      <c r="L310" s="99">
        <v>1701.1</v>
      </c>
      <c r="M310" s="99">
        <v>1650.9</v>
      </c>
      <c r="N310" s="166">
        <f t="shared" si="46"/>
        <v>97.04896831461997</v>
      </c>
      <c r="O310" s="360"/>
    </row>
    <row r="311" spans="1:15" s="365" customFormat="1" ht="47.25" x14ac:dyDescent="0.25">
      <c r="A311" s="107" t="s">
        <v>173</v>
      </c>
      <c r="B311" s="480">
        <v>900</v>
      </c>
      <c r="C311" s="100" t="s">
        <v>138</v>
      </c>
      <c r="D311" s="100" t="s">
        <v>76</v>
      </c>
      <c r="E311" s="473" t="s">
        <v>323</v>
      </c>
      <c r="F311" s="474"/>
      <c r="G311" s="474"/>
      <c r="H311" s="475"/>
      <c r="I311" s="100" t="s">
        <v>174</v>
      </c>
      <c r="J311" s="495"/>
      <c r="K311" s="101"/>
      <c r="L311" s="99">
        <v>302</v>
      </c>
      <c r="M311" s="99">
        <v>283.7</v>
      </c>
      <c r="N311" s="166">
        <f t="shared" si="46"/>
        <v>93.940397350993379</v>
      </c>
      <c r="O311" s="360"/>
    </row>
    <row r="312" spans="1:15" s="365" customFormat="1" ht="31.5" x14ac:dyDescent="0.25">
      <c r="A312" s="103" t="s">
        <v>513</v>
      </c>
      <c r="B312" s="480">
        <v>900</v>
      </c>
      <c r="C312" s="100" t="s">
        <v>138</v>
      </c>
      <c r="D312" s="100" t="s">
        <v>76</v>
      </c>
      <c r="E312" s="473" t="s">
        <v>323</v>
      </c>
      <c r="F312" s="474"/>
      <c r="G312" s="474"/>
      <c r="H312" s="475"/>
      <c r="I312" s="100" t="s">
        <v>511</v>
      </c>
      <c r="J312" s="495"/>
      <c r="K312" s="101"/>
      <c r="L312" s="99">
        <f>L313</f>
        <v>0</v>
      </c>
      <c r="M312" s="99">
        <f>M313</f>
        <v>0</v>
      </c>
      <c r="N312" s="166" t="e">
        <f t="shared" si="46"/>
        <v>#DIV/0!</v>
      </c>
      <c r="O312" s="360"/>
    </row>
    <row r="313" spans="1:15" s="365" customFormat="1" ht="47.25" x14ac:dyDescent="0.25">
      <c r="A313" s="103" t="s">
        <v>514</v>
      </c>
      <c r="B313" s="480">
        <v>900</v>
      </c>
      <c r="C313" s="100" t="s">
        <v>138</v>
      </c>
      <c r="D313" s="100" t="s">
        <v>76</v>
      </c>
      <c r="E313" s="473" t="s">
        <v>323</v>
      </c>
      <c r="F313" s="474"/>
      <c r="G313" s="474"/>
      <c r="H313" s="475"/>
      <c r="I313" s="100" t="s">
        <v>512</v>
      </c>
      <c r="J313" s="495"/>
      <c r="K313" s="101"/>
      <c r="L313" s="99">
        <f>35-35</f>
        <v>0</v>
      </c>
      <c r="M313" s="99">
        <v>0</v>
      </c>
      <c r="N313" s="166" t="e">
        <f t="shared" si="46"/>
        <v>#DIV/0!</v>
      </c>
      <c r="O313" s="449"/>
    </row>
    <row r="314" spans="1:15" s="365" customFormat="1" hidden="1" x14ac:dyDescent="0.25">
      <c r="A314" s="107" t="s">
        <v>392</v>
      </c>
      <c r="B314" s="480">
        <v>900</v>
      </c>
      <c r="C314" s="100" t="s">
        <v>138</v>
      </c>
      <c r="D314" s="100" t="s">
        <v>76</v>
      </c>
      <c r="E314" s="473" t="s">
        <v>323</v>
      </c>
      <c r="F314" s="474"/>
      <c r="G314" s="474"/>
      <c r="H314" s="475"/>
      <c r="I314" s="100" t="s">
        <v>83</v>
      </c>
      <c r="J314" s="495"/>
      <c r="K314" s="101"/>
      <c r="L314" s="99"/>
      <c r="M314" s="99"/>
      <c r="N314" s="166" t="e">
        <f t="shared" si="46"/>
        <v>#DIV/0!</v>
      </c>
      <c r="O314" s="360"/>
    </row>
    <row r="315" spans="1:15" s="659" customFormat="1" ht="31.5" hidden="1" x14ac:dyDescent="0.25">
      <c r="A315" s="649" t="s">
        <v>193</v>
      </c>
      <c r="B315" s="650">
        <v>900</v>
      </c>
      <c r="C315" s="651" t="s">
        <v>138</v>
      </c>
      <c r="D315" s="651" t="s">
        <v>76</v>
      </c>
      <c r="E315" s="653" t="s">
        <v>323</v>
      </c>
      <c r="F315" s="654"/>
      <c r="G315" s="654"/>
      <c r="H315" s="655"/>
      <c r="I315" s="651"/>
      <c r="J315" s="656"/>
      <c r="K315" s="657"/>
      <c r="L315" s="569"/>
      <c r="M315" s="652">
        <v>0</v>
      </c>
      <c r="N315" s="166" t="e">
        <f t="shared" si="46"/>
        <v>#DIV/0!</v>
      </c>
      <c r="O315" s="658"/>
    </row>
    <row r="316" spans="1:15" s="659" customFormat="1" ht="31.5" hidden="1" x14ac:dyDescent="0.25">
      <c r="A316" s="649" t="s">
        <v>580</v>
      </c>
      <c r="B316" s="650">
        <v>900</v>
      </c>
      <c r="C316" s="651" t="s">
        <v>138</v>
      </c>
      <c r="D316" s="651" t="s">
        <v>76</v>
      </c>
      <c r="E316" s="653" t="s">
        <v>323</v>
      </c>
      <c r="F316" s="654"/>
      <c r="G316" s="654"/>
      <c r="H316" s="655"/>
      <c r="I316" s="651" t="s">
        <v>554</v>
      </c>
      <c r="J316" s="656"/>
      <c r="K316" s="657"/>
      <c r="L316" s="569"/>
      <c r="M316" s="652">
        <v>0</v>
      </c>
      <c r="N316" s="166" t="e">
        <f t="shared" si="46"/>
        <v>#DIV/0!</v>
      </c>
      <c r="O316" s="658"/>
    </row>
    <row r="317" spans="1:15" s="659" customFormat="1" hidden="1" x14ac:dyDescent="0.25">
      <c r="A317" s="649" t="s">
        <v>581</v>
      </c>
      <c r="B317" s="650">
        <v>900</v>
      </c>
      <c r="C317" s="651" t="s">
        <v>138</v>
      </c>
      <c r="D317" s="651" t="s">
        <v>76</v>
      </c>
      <c r="E317" s="653" t="s">
        <v>323</v>
      </c>
      <c r="F317" s="654"/>
      <c r="G317" s="654"/>
      <c r="H317" s="655"/>
      <c r="I317" s="651" t="s">
        <v>579</v>
      </c>
      <c r="J317" s="656"/>
      <c r="K317" s="657"/>
      <c r="L317" s="569"/>
      <c r="M317" s="652">
        <v>0</v>
      </c>
      <c r="N317" s="166" t="e">
        <f t="shared" si="46"/>
        <v>#DIV/0!</v>
      </c>
      <c r="O317" s="658"/>
    </row>
    <row r="318" spans="1:15" s="659" customFormat="1" hidden="1" x14ac:dyDescent="0.25">
      <c r="A318" s="649"/>
      <c r="B318" s="650"/>
      <c r="C318" s="651"/>
      <c r="D318" s="651"/>
      <c r="E318" s="653"/>
      <c r="F318" s="654"/>
      <c r="G318" s="654"/>
      <c r="H318" s="655"/>
      <c r="I318" s="651" t="s">
        <v>727</v>
      </c>
      <c r="J318" s="656"/>
      <c r="K318" s="657"/>
      <c r="L318" s="652">
        <v>0</v>
      </c>
      <c r="M318" s="652">
        <v>0</v>
      </c>
      <c r="N318" s="166" t="e">
        <f t="shared" si="46"/>
        <v>#DIV/0!</v>
      </c>
      <c r="O318" s="658"/>
    </row>
    <row r="319" spans="1:15" s="365" customFormat="1" ht="24.75" customHeight="1" x14ac:dyDescent="0.25">
      <c r="A319" s="107" t="s">
        <v>100</v>
      </c>
      <c r="B319" s="480">
        <v>900</v>
      </c>
      <c r="C319" s="100" t="s">
        <v>96</v>
      </c>
      <c r="D319" s="100"/>
      <c r="E319" s="795"/>
      <c r="F319" s="796"/>
      <c r="G319" s="796"/>
      <c r="H319" s="797"/>
      <c r="I319" s="100"/>
      <c r="J319" s="121"/>
      <c r="K319" s="108" t="e">
        <f>K320+K327+K342</f>
        <v>#REF!</v>
      </c>
      <c r="L319" s="109">
        <f>L320+L327+L342</f>
        <v>5614.4</v>
      </c>
      <c r="M319" s="109">
        <f>M320+M327+M342</f>
        <v>5117.5</v>
      </c>
      <c r="N319" s="166">
        <f t="shared" si="46"/>
        <v>91.149544029638079</v>
      </c>
      <c r="O319" s="360"/>
    </row>
    <row r="320" spans="1:15" s="365" customFormat="1" ht="22.5" customHeight="1" x14ac:dyDescent="0.25">
      <c r="A320" s="107" t="s">
        <v>101</v>
      </c>
      <c r="B320" s="480">
        <v>900</v>
      </c>
      <c r="C320" s="100" t="s">
        <v>96</v>
      </c>
      <c r="D320" s="100" t="s">
        <v>72</v>
      </c>
      <c r="E320" s="795"/>
      <c r="F320" s="796"/>
      <c r="G320" s="796"/>
      <c r="H320" s="797"/>
      <c r="I320" s="100"/>
      <c r="J320" s="121"/>
      <c r="K320" s="108" t="e">
        <f>K321</f>
        <v>#REF!</v>
      </c>
      <c r="L320" s="108">
        <f>L321</f>
        <v>1144.5</v>
      </c>
      <c r="M320" s="108">
        <f t="shared" ref="M320:M322" si="53">M321</f>
        <v>1143.9000000000001</v>
      </c>
      <c r="N320" s="166">
        <f t="shared" si="46"/>
        <v>99.947575360419407</v>
      </c>
      <c r="O320" s="360"/>
    </row>
    <row r="321" spans="1:15" s="365" customFormat="1" ht="31.5" x14ac:dyDescent="0.25">
      <c r="A321" s="107" t="s">
        <v>662</v>
      </c>
      <c r="B321" s="480">
        <v>900</v>
      </c>
      <c r="C321" s="100" t="s">
        <v>96</v>
      </c>
      <c r="D321" s="100" t="s">
        <v>72</v>
      </c>
      <c r="E321" s="698" t="s">
        <v>107</v>
      </c>
      <c r="F321" s="699"/>
      <c r="G321" s="699"/>
      <c r="H321" s="700"/>
      <c r="I321" s="100"/>
      <c r="J321" s="121"/>
      <c r="K321" s="108" t="e">
        <f>#REF!</f>
        <v>#REF!</v>
      </c>
      <c r="L321" s="108">
        <f>L322</f>
        <v>1144.5</v>
      </c>
      <c r="M321" s="108">
        <f t="shared" si="53"/>
        <v>1143.9000000000001</v>
      </c>
      <c r="N321" s="166">
        <f t="shared" si="46"/>
        <v>99.947575360419407</v>
      </c>
      <c r="O321" s="360"/>
    </row>
    <row r="322" spans="1:15" s="365" customFormat="1" ht="47.25" x14ac:dyDescent="0.25">
      <c r="A322" s="107" t="s">
        <v>663</v>
      </c>
      <c r="B322" s="480">
        <v>900</v>
      </c>
      <c r="C322" s="100" t="s">
        <v>96</v>
      </c>
      <c r="D322" s="100" t="s">
        <v>72</v>
      </c>
      <c r="E322" s="698" t="s">
        <v>108</v>
      </c>
      <c r="F322" s="699"/>
      <c r="G322" s="699"/>
      <c r="H322" s="700"/>
      <c r="I322" s="100"/>
      <c r="J322" s="121"/>
      <c r="K322" s="108" t="e">
        <f>#REF!</f>
        <v>#REF!</v>
      </c>
      <c r="L322" s="108">
        <f>L323</f>
        <v>1144.5</v>
      </c>
      <c r="M322" s="108">
        <f t="shared" si="53"/>
        <v>1143.9000000000001</v>
      </c>
      <c r="N322" s="166">
        <f t="shared" si="46"/>
        <v>99.947575360419407</v>
      </c>
      <c r="O322" s="360"/>
    </row>
    <row r="323" spans="1:15" s="365" customFormat="1" ht="31.5" x14ac:dyDescent="0.25">
      <c r="A323" s="107" t="s">
        <v>176</v>
      </c>
      <c r="B323" s="480">
        <v>900</v>
      </c>
      <c r="C323" s="100" t="s">
        <v>96</v>
      </c>
      <c r="D323" s="100" t="s">
        <v>72</v>
      </c>
      <c r="E323" s="698" t="s">
        <v>120</v>
      </c>
      <c r="F323" s="699"/>
      <c r="G323" s="699"/>
      <c r="H323" s="700"/>
      <c r="I323" s="100"/>
      <c r="J323" s="121"/>
      <c r="K323" s="108">
        <f>K326</f>
        <v>0</v>
      </c>
      <c r="L323" s="108">
        <f>L324</f>
        <v>1144.5</v>
      </c>
      <c r="M323" s="108">
        <f>M324</f>
        <v>1143.9000000000001</v>
      </c>
      <c r="N323" s="166">
        <f t="shared" si="46"/>
        <v>99.947575360419407</v>
      </c>
      <c r="O323" s="360"/>
    </row>
    <row r="324" spans="1:15" s="365" customFormat="1" ht="31.5" x14ac:dyDescent="0.25">
      <c r="A324" s="107" t="s">
        <v>538</v>
      </c>
      <c r="B324" s="480">
        <v>900</v>
      </c>
      <c r="C324" s="100" t="s">
        <v>96</v>
      </c>
      <c r="D324" s="100" t="s">
        <v>72</v>
      </c>
      <c r="E324" s="698" t="s">
        <v>120</v>
      </c>
      <c r="F324" s="699"/>
      <c r="G324" s="699"/>
      <c r="H324" s="700"/>
      <c r="I324" s="100" t="s">
        <v>530</v>
      </c>
      <c r="J324" s="121"/>
      <c r="K324" s="108"/>
      <c r="L324" s="108">
        <f>L325</f>
        <v>1144.5</v>
      </c>
      <c r="M324" s="108">
        <f>M325</f>
        <v>1143.9000000000001</v>
      </c>
      <c r="N324" s="166">
        <f t="shared" si="46"/>
        <v>99.947575360419407</v>
      </c>
      <c r="O324" s="360"/>
    </row>
    <row r="325" spans="1:15" s="365" customFormat="1" ht="31.5" x14ac:dyDescent="0.25">
      <c r="A325" s="107" t="s">
        <v>539</v>
      </c>
      <c r="B325" s="480">
        <v>900</v>
      </c>
      <c r="C325" s="100" t="s">
        <v>96</v>
      </c>
      <c r="D325" s="100" t="s">
        <v>72</v>
      </c>
      <c r="E325" s="698" t="s">
        <v>120</v>
      </c>
      <c r="F325" s="699"/>
      <c r="G325" s="699"/>
      <c r="H325" s="700"/>
      <c r="I325" s="100" t="s">
        <v>537</v>
      </c>
      <c r="J325" s="121"/>
      <c r="K325" s="108"/>
      <c r="L325" s="108">
        <v>1144.5</v>
      </c>
      <c r="M325" s="108">
        <v>1143.9000000000001</v>
      </c>
      <c r="N325" s="166">
        <f t="shared" si="46"/>
        <v>99.947575360419407</v>
      </c>
      <c r="O325" s="360"/>
    </row>
    <row r="326" spans="1:15" s="365" customFormat="1" hidden="1" x14ac:dyDescent="0.25">
      <c r="A326" s="107" t="s">
        <v>152</v>
      </c>
      <c r="B326" s="480">
        <v>900</v>
      </c>
      <c r="C326" s="100" t="s">
        <v>96</v>
      </c>
      <c r="D326" s="100" t="s">
        <v>72</v>
      </c>
      <c r="E326" s="698" t="s">
        <v>120</v>
      </c>
      <c r="F326" s="699"/>
      <c r="G326" s="699"/>
      <c r="H326" s="700"/>
      <c r="I326" s="100" t="s">
        <v>154</v>
      </c>
      <c r="J326" s="121"/>
      <c r="K326" s="101"/>
      <c r="L326" s="139">
        <v>1194.5</v>
      </c>
      <c r="M326" s="99">
        <v>1230.5</v>
      </c>
      <c r="N326" s="166">
        <f t="shared" si="46"/>
        <v>103.01381331100879</v>
      </c>
      <c r="O326" s="360"/>
    </row>
    <row r="327" spans="1:15" s="365" customFormat="1" ht="24.75" customHeight="1" x14ac:dyDescent="0.25">
      <c r="A327" s="196" t="s">
        <v>102</v>
      </c>
      <c r="B327" s="480">
        <v>900</v>
      </c>
      <c r="C327" s="100" t="s">
        <v>96</v>
      </c>
      <c r="D327" s="100" t="s">
        <v>92</v>
      </c>
      <c r="E327" s="795"/>
      <c r="F327" s="796"/>
      <c r="G327" s="796"/>
      <c r="H327" s="797"/>
      <c r="I327" s="100"/>
      <c r="J327" s="121"/>
      <c r="K327" s="109" t="e">
        <f>K330+#REF!</f>
        <v>#REF!</v>
      </c>
      <c r="L327" s="518">
        <f>L328+L335</f>
        <v>2266.5</v>
      </c>
      <c r="M327" s="518">
        <f>M328+M335</f>
        <v>2266.5</v>
      </c>
      <c r="N327" s="166">
        <f t="shared" si="46"/>
        <v>100</v>
      </c>
      <c r="O327" s="360"/>
    </row>
    <row r="328" spans="1:15" s="365" customFormat="1" ht="47.25" x14ac:dyDescent="0.25">
      <c r="A328" s="107" t="s">
        <v>441</v>
      </c>
      <c r="B328" s="480">
        <v>900</v>
      </c>
      <c r="C328" s="160" t="s">
        <v>96</v>
      </c>
      <c r="D328" s="137" t="s">
        <v>92</v>
      </c>
      <c r="E328" s="719" t="s">
        <v>121</v>
      </c>
      <c r="F328" s="720"/>
      <c r="G328" s="720"/>
      <c r="H328" s="721"/>
      <c r="I328" s="129"/>
      <c r="J328" s="519"/>
      <c r="K328" s="108" t="e">
        <f>K330</f>
        <v>#REF!</v>
      </c>
      <c r="L328" s="108">
        <f t="shared" ref="L328:M332" si="54">L329</f>
        <v>2239.6</v>
      </c>
      <c r="M328" s="108">
        <f t="shared" si="54"/>
        <v>2239.6</v>
      </c>
      <c r="N328" s="166">
        <f t="shared" si="46"/>
        <v>100</v>
      </c>
      <c r="O328" s="360"/>
    </row>
    <row r="329" spans="1:15" s="365" customFormat="1" ht="47.25" x14ac:dyDescent="0.25">
      <c r="A329" s="107" t="s">
        <v>416</v>
      </c>
      <c r="B329" s="480">
        <v>900</v>
      </c>
      <c r="C329" s="160" t="s">
        <v>96</v>
      </c>
      <c r="D329" s="137" t="s">
        <v>92</v>
      </c>
      <c r="E329" s="719" t="s">
        <v>122</v>
      </c>
      <c r="F329" s="720"/>
      <c r="G329" s="720"/>
      <c r="H329" s="721"/>
      <c r="I329" s="129"/>
      <c r="J329" s="519"/>
      <c r="K329" s="108"/>
      <c r="L329" s="108">
        <f t="shared" si="54"/>
        <v>2239.6</v>
      </c>
      <c r="M329" s="108">
        <f t="shared" si="54"/>
        <v>2239.6</v>
      </c>
      <c r="N329" s="166">
        <f t="shared" si="46"/>
        <v>100</v>
      </c>
      <c r="O329" s="360"/>
    </row>
    <row r="330" spans="1:15" s="365" customFormat="1" ht="31.5" x14ac:dyDescent="0.25">
      <c r="A330" s="196" t="s">
        <v>603</v>
      </c>
      <c r="B330" s="295">
        <v>900</v>
      </c>
      <c r="C330" s="145" t="s">
        <v>96</v>
      </c>
      <c r="D330" s="145" t="s">
        <v>92</v>
      </c>
      <c r="E330" s="719" t="s">
        <v>237</v>
      </c>
      <c r="F330" s="720"/>
      <c r="G330" s="720"/>
      <c r="H330" s="721"/>
      <c r="I330" s="145"/>
      <c r="J330" s="519"/>
      <c r="K330" s="108" t="e">
        <f>K334+#REF!+#REF!</f>
        <v>#REF!</v>
      </c>
      <c r="L330" s="108">
        <f t="shared" si="54"/>
        <v>2239.6</v>
      </c>
      <c r="M330" s="108">
        <f t="shared" si="54"/>
        <v>2239.6</v>
      </c>
      <c r="N330" s="166">
        <f t="shared" si="46"/>
        <v>100</v>
      </c>
      <c r="O330" s="360"/>
    </row>
    <row r="331" spans="1:15" s="365" customFormat="1" ht="48" customHeight="1" x14ac:dyDescent="0.25">
      <c r="A331" s="196" t="s">
        <v>442</v>
      </c>
      <c r="B331" s="520">
        <v>900</v>
      </c>
      <c r="C331" s="160" t="s">
        <v>96</v>
      </c>
      <c r="D331" s="160" t="s">
        <v>92</v>
      </c>
      <c r="E331" s="719" t="s">
        <v>480</v>
      </c>
      <c r="F331" s="720"/>
      <c r="G331" s="720"/>
      <c r="H331" s="721"/>
      <c r="I331" s="145"/>
      <c r="J331" s="121"/>
      <c r="K331" s="108">
        <f>K334</f>
        <v>0</v>
      </c>
      <c r="L331" s="108">
        <f t="shared" si="54"/>
        <v>2239.6</v>
      </c>
      <c r="M331" s="108">
        <f t="shared" si="54"/>
        <v>2239.6</v>
      </c>
      <c r="N331" s="166">
        <f t="shared" si="46"/>
        <v>100</v>
      </c>
      <c r="O331" s="360"/>
    </row>
    <row r="332" spans="1:15" s="365" customFormat="1" ht="29.25" customHeight="1" x14ac:dyDescent="0.25">
      <c r="A332" s="196" t="s">
        <v>531</v>
      </c>
      <c r="B332" s="520">
        <v>900</v>
      </c>
      <c r="C332" s="160" t="s">
        <v>96</v>
      </c>
      <c r="D332" s="160" t="s">
        <v>92</v>
      </c>
      <c r="E332" s="719" t="s">
        <v>480</v>
      </c>
      <c r="F332" s="720"/>
      <c r="G332" s="720"/>
      <c r="H332" s="721"/>
      <c r="I332" s="145">
        <v>300</v>
      </c>
      <c r="J332" s="121"/>
      <c r="K332" s="108"/>
      <c r="L332" s="108">
        <f t="shared" si="54"/>
        <v>2239.6</v>
      </c>
      <c r="M332" s="108">
        <f t="shared" si="54"/>
        <v>2239.6</v>
      </c>
      <c r="N332" s="166">
        <f t="shared" si="46"/>
        <v>100</v>
      </c>
      <c r="O332" s="360"/>
    </row>
    <row r="333" spans="1:15" s="365" customFormat="1" ht="42" customHeight="1" x14ac:dyDescent="0.25">
      <c r="A333" s="196" t="s">
        <v>540</v>
      </c>
      <c r="B333" s="520">
        <v>900</v>
      </c>
      <c r="C333" s="160" t="s">
        <v>96</v>
      </c>
      <c r="D333" s="160" t="s">
        <v>92</v>
      </c>
      <c r="E333" s="719" t="s">
        <v>480</v>
      </c>
      <c r="F333" s="720"/>
      <c r="G333" s="720"/>
      <c r="H333" s="721"/>
      <c r="I333" s="145">
        <v>320</v>
      </c>
      <c r="J333" s="121"/>
      <c r="K333" s="108"/>
      <c r="L333" s="108">
        <v>2239.6</v>
      </c>
      <c r="M333" s="108">
        <v>2239.6</v>
      </c>
      <c r="N333" s="166">
        <f t="shared" si="46"/>
        <v>100</v>
      </c>
      <c r="O333" s="360"/>
    </row>
    <row r="334" spans="1:15" s="365" customFormat="1" ht="20.25" hidden="1" customHeight="1" x14ac:dyDescent="0.25">
      <c r="A334" s="107" t="s">
        <v>330</v>
      </c>
      <c r="B334" s="520">
        <v>900</v>
      </c>
      <c r="C334" s="160" t="s">
        <v>96</v>
      </c>
      <c r="D334" s="160" t="s">
        <v>92</v>
      </c>
      <c r="E334" s="719" t="s">
        <v>480</v>
      </c>
      <c r="F334" s="720"/>
      <c r="G334" s="720"/>
      <c r="H334" s="721"/>
      <c r="I334" s="160">
        <v>322</v>
      </c>
      <c r="J334" s="519"/>
      <c r="K334" s="101"/>
      <c r="L334" s="99">
        <f>110+2175.6</f>
        <v>2285.6</v>
      </c>
      <c r="M334" s="99">
        <f>110+2175.6</f>
        <v>2285.6</v>
      </c>
      <c r="N334" s="166">
        <f t="shared" si="46"/>
        <v>100</v>
      </c>
      <c r="O334" s="360"/>
    </row>
    <row r="335" spans="1:15" s="365" customFormat="1" ht="47.25" x14ac:dyDescent="0.25">
      <c r="A335" s="107" t="s">
        <v>542</v>
      </c>
      <c r="B335" s="295">
        <v>900</v>
      </c>
      <c r="C335" s="160">
        <v>10</v>
      </c>
      <c r="D335" s="137" t="s">
        <v>92</v>
      </c>
      <c r="E335" s="775" t="s">
        <v>217</v>
      </c>
      <c r="F335" s="776"/>
      <c r="G335" s="776"/>
      <c r="H335" s="777"/>
      <c r="I335" s="100"/>
      <c r="J335" s="121"/>
      <c r="K335" s="101"/>
      <c r="L335" s="99">
        <f t="shared" ref="L335:M339" si="55">L336</f>
        <v>26.9</v>
      </c>
      <c r="M335" s="99">
        <f t="shared" si="55"/>
        <v>26.9</v>
      </c>
      <c r="N335" s="166">
        <f t="shared" si="46"/>
        <v>100</v>
      </c>
      <c r="O335" s="360"/>
    </row>
    <row r="336" spans="1:15" s="365" customFormat="1" ht="47.25" x14ac:dyDescent="0.25">
      <c r="A336" s="107" t="s">
        <v>543</v>
      </c>
      <c r="B336" s="295">
        <v>900</v>
      </c>
      <c r="C336" s="160">
        <v>10</v>
      </c>
      <c r="D336" s="137" t="s">
        <v>92</v>
      </c>
      <c r="E336" s="775" t="s">
        <v>613</v>
      </c>
      <c r="F336" s="776"/>
      <c r="G336" s="776"/>
      <c r="H336" s="777"/>
      <c r="I336" s="100"/>
      <c r="J336" s="121"/>
      <c r="K336" s="101"/>
      <c r="L336" s="99">
        <f t="shared" si="55"/>
        <v>26.9</v>
      </c>
      <c r="M336" s="99">
        <f t="shared" si="55"/>
        <v>26.9</v>
      </c>
      <c r="N336" s="166">
        <f t="shared" si="46"/>
        <v>100</v>
      </c>
      <c r="O336" s="360"/>
    </row>
    <row r="337" spans="1:15" s="365" customFormat="1" ht="47.25" x14ac:dyDescent="0.25">
      <c r="A337" s="107" t="s">
        <v>544</v>
      </c>
      <c r="B337" s="295">
        <v>900</v>
      </c>
      <c r="C337" s="160">
        <v>10</v>
      </c>
      <c r="D337" s="137" t="s">
        <v>92</v>
      </c>
      <c r="E337" s="775" t="s">
        <v>614</v>
      </c>
      <c r="F337" s="776"/>
      <c r="G337" s="776"/>
      <c r="H337" s="777"/>
      <c r="I337" s="100"/>
      <c r="J337" s="121"/>
      <c r="K337" s="101"/>
      <c r="L337" s="99">
        <f t="shared" si="55"/>
        <v>26.9</v>
      </c>
      <c r="M337" s="99">
        <f t="shared" si="55"/>
        <v>26.9</v>
      </c>
      <c r="N337" s="166">
        <f t="shared" ref="N337:N400" si="56">M337/L337*100</f>
        <v>100</v>
      </c>
      <c r="O337" s="360"/>
    </row>
    <row r="338" spans="1:15" s="365" customFormat="1" ht="28.5" customHeight="1" x14ac:dyDescent="0.25">
      <c r="A338" s="107" t="s">
        <v>545</v>
      </c>
      <c r="B338" s="295">
        <v>900</v>
      </c>
      <c r="C338" s="160">
        <v>10</v>
      </c>
      <c r="D338" s="137" t="s">
        <v>92</v>
      </c>
      <c r="E338" s="775" t="s">
        <v>615</v>
      </c>
      <c r="F338" s="776"/>
      <c r="G338" s="776"/>
      <c r="H338" s="777"/>
      <c r="I338" s="100"/>
      <c r="J338" s="121"/>
      <c r="K338" s="101"/>
      <c r="L338" s="99">
        <f t="shared" si="55"/>
        <v>26.9</v>
      </c>
      <c r="M338" s="99">
        <f t="shared" si="55"/>
        <v>26.9</v>
      </c>
      <c r="N338" s="166">
        <f t="shared" si="56"/>
        <v>100</v>
      </c>
      <c r="O338" s="360"/>
    </row>
    <row r="339" spans="1:15" s="365" customFormat="1" ht="25.5" customHeight="1" x14ac:dyDescent="0.25">
      <c r="A339" s="196" t="s">
        <v>538</v>
      </c>
      <c r="B339" s="295">
        <v>900</v>
      </c>
      <c r="C339" s="160">
        <v>10</v>
      </c>
      <c r="D339" s="137" t="s">
        <v>92</v>
      </c>
      <c r="E339" s="775" t="s">
        <v>615</v>
      </c>
      <c r="F339" s="776"/>
      <c r="G339" s="776"/>
      <c r="H339" s="777"/>
      <c r="I339" s="100" t="s">
        <v>530</v>
      </c>
      <c r="J339" s="121"/>
      <c r="K339" s="101"/>
      <c r="L339" s="99">
        <f t="shared" si="55"/>
        <v>26.9</v>
      </c>
      <c r="M339" s="99">
        <f t="shared" si="55"/>
        <v>26.9</v>
      </c>
      <c r="N339" s="166">
        <f t="shared" si="56"/>
        <v>100</v>
      </c>
      <c r="O339" s="360"/>
    </row>
    <row r="340" spans="1:15" s="365" customFormat="1" ht="31.5" x14ac:dyDescent="0.25">
      <c r="A340" s="107" t="s">
        <v>546</v>
      </c>
      <c r="B340" s="295">
        <v>900</v>
      </c>
      <c r="C340" s="160">
        <v>10</v>
      </c>
      <c r="D340" s="137" t="s">
        <v>92</v>
      </c>
      <c r="E340" s="775" t="s">
        <v>615</v>
      </c>
      <c r="F340" s="776"/>
      <c r="G340" s="776"/>
      <c r="H340" s="777"/>
      <c r="I340" s="100" t="s">
        <v>541</v>
      </c>
      <c r="J340" s="121"/>
      <c r="K340" s="101"/>
      <c r="L340" s="99">
        <f>12.9+14</f>
        <v>26.9</v>
      </c>
      <c r="M340" s="99">
        <v>26.9</v>
      </c>
      <c r="N340" s="166">
        <f t="shared" si="56"/>
        <v>100</v>
      </c>
      <c r="O340" s="360"/>
    </row>
    <row r="341" spans="1:15" s="365" customFormat="1" ht="27" hidden="1" customHeight="1" x14ac:dyDescent="0.25">
      <c r="A341" s="107" t="s">
        <v>330</v>
      </c>
      <c r="B341" s="295">
        <v>900</v>
      </c>
      <c r="C341" s="160">
        <v>10</v>
      </c>
      <c r="D341" s="137" t="s">
        <v>92</v>
      </c>
      <c r="E341" s="775" t="s">
        <v>501</v>
      </c>
      <c r="F341" s="776"/>
      <c r="G341" s="776"/>
      <c r="H341" s="777"/>
      <c r="I341" s="100" t="s">
        <v>162</v>
      </c>
      <c r="J341" s="121"/>
      <c r="K341" s="101"/>
      <c r="L341" s="99">
        <v>12.9</v>
      </c>
      <c r="M341" s="143">
        <v>15</v>
      </c>
      <c r="N341" s="166">
        <f t="shared" si="56"/>
        <v>116.27906976744187</v>
      </c>
      <c r="O341" s="360"/>
    </row>
    <row r="342" spans="1:15" s="365" customFormat="1" ht="24" customHeight="1" x14ac:dyDescent="0.25">
      <c r="A342" s="107" t="s">
        <v>136</v>
      </c>
      <c r="B342" s="295">
        <v>900</v>
      </c>
      <c r="C342" s="100" t="s">
        <v>96</v>
      </c>
      <c r="D342" s="100" t="s">
        <v>76</v>
      </c>
      <c r="E342" s="795"/>
      <c r="F342" s="796"/>
      <c r="G342" s="796"/>
      <c r="H342" s="797"/>
      <c r="I342" s="129"/>
      <c r="J342" s="121" t="e">
        <f>#REF!+K342</f>
        <v>#REF!</v>
      </c>
      <c r="K342" s="109" t="e">
        <f>#REF!+#REF!</f>
        <v>#REF!</v>
      </c>
      <c r="L342" s="109">
        <f t="shared" ref="L342:M346" si="57">L343</f>
        <v>2203.4</v>
      </c>
      <c r="M342" s="109">
        <f t="shared" si="57"/>
        <v>1707.1</v>
      </c>
      <c r="N342" s="166">
        <f t="shared" si="56"/>
        <v>77.475719342833798</v>
      </c>
      <c r="O342" s="360"/>
    </row>
    <row r="343" spans="1:15" s="365" customFormat="1" ht="47.25" x14ac:dyDescent="0.25">
      <c r="A343" s="107" t="s">
        <v>417</v>
      </c>
      <c r="B343" s="466" t="s">
        <v>61</v>
      </c>
      <c r="C343" s="100" t="s">
        <v>96</v>
      </c>
      <c r="D343" s="100" t="s">
        <v>76</v>
      </c>
      <c r="E343" s="792" t="s">
        <v>116</v>
      </c>
      <c r="F343" s="793"/>
      <c r="G343" s="793"/>
      <c r="H343" s="794"/>
      <c r="I343" s="100"/>
      <c r="J343" s="121"/>
      <c r="K343" s="108" t="e">
        <f>K345</f>
        <v>#REF!</v>
      </c>
      <c r="L343" s="108">
        <f t="shared" si="57"/>
        <v>2203.4</v>
      </c>
      <c r="M343" s="108">
        <f t="shared" si="57"/>
        <v>1707.1</v>
      </c>
      <c r="N343" s="166">
        <f t="shared" si="56"/>
        <v>77.475719342833798</v>
      </c>
      <c r="O343" s="360"/>
    </row>
    <row r="344" spans="1:15" s="365" customFormat="1" ht="78.75" x14ac:dyDescent="0.25">
      <c r="A344" s="103" t="s">
        <v>604</v>
      </c>
      <c r="B344" s="466" t="s">
        <v>61</v>
      </c>
      <c r="C344" s="100" t="s">
        <v>96</v>
      </c>
      <c r="D344" s="100" t="s">
        <v>76</v>
      </c>
      <c r="E344" s="792" t="s">
        <v>196</v>
      </c>
      <c r="F344" s="793"/>
      <c r="G344" s="793"/>
      <c r="H344" s="794"/>
      <c r="I344" s="100"/>
      <c r="J344" s="121"/>
      <c r="K344" s="108"/>
      <c r="L344" s="108">
        <f t="shared" si="57"/>
        <v>2203.4</v>
      </c>
      <c r="M344" s="108">
        <f t="shared" si="57"/>
        <v>1707.1</v>
      </c>
      <c r="N344" s="166">
        <f t="shared" si="56"/>
        <v>77.475719342833798</v>
      </c>
      <c r="O344" s="360"/>
    </row>
    <row r="345" spans="1:15" s="365" customFormat="1" ht="61.5" customHeight="1" x14ac:dyDescent="0.25">
      <c r="A345" s="247" t="s">
        <v>238</v>
      </c>
      <c r="B345" s="466" t="s">
        <v>61</v>
      </c>
      <c r="C345" s="100" t="s">
        <v>96</v>
      </c>
      <c r="D345" s="100" t="s">
        <v>76</v>
      </c>
      <c r="E345" s="792" t="s">
        <v>218</v>
      </c>
      <c r="F345" s="793"/>
      <c r="G345" s="793"/>
      <c r="H345" s="794"/>
      <c r="I345" s="100"/>
      <c r="J345" s="121"/>
      <c r="K345" s="108" t="e">
        <f>#REF!</f>
        <v>#REF!</v>
      </c>
      <c r="L345" s="108">
        <f t="shared" si="57"/>
        <v>2203.4</v>
      </c>
      <c r="M345" s="108">
        <f t="shared" si="57"/>
        <v>1707.1</v>
      </c>
      <c r="N345" s="166">
        <f t="shared" si="56"/>
        <v>77.475719342833798</v>
      </c>
      <c r="O345" s="360"/>
    </row>
    <row r="346" spans="1:15" s="365" customFormat="1" ht="270.75" customHeight="1" x14ac:dyDescent="0.25">
      <c r="A346" s="251" t="s">
        <v>462</v>
      </c>
      <c r="B346" s="295">
        <v>900</v>
      </c>
      <c r="C346" s="160" t="s">
        <v>96</v>
      </c>
      <c r="D346" s="160" t="s">
        <v>76</v>
      </c>
      <c r="E346" s="792" t="s">
        <v>219</v>
      </c>
      <c r="F346" s="793"/>
      <c r="G346" s="793"/>
      <c r="H346" s="794"/>
      <c r="I346" s="100"/>
      <c r="J346" s="121"/>
      <c r="K346" s="108" t="e">
        <f>#REF!+K351</f>
        <v>#REF!</v>
      </c>
      <c r="L346" s="108">
        <f t="shared" si="57"/>
        <v>2203.4</v>
      </c>
      <c r="M346" s="108">
        <f t="shared" si="57"/>
        <v>1707.1</v>
      </c>
      <c r="N346" s="166">
        <f t="shared" si="56"/>
        <v>77.475719342833798</v>
      </c>
      <c r="O346" s="360"/>
    </row>
    <row r="347" spans="1:15" s="365" customFormat="1" ht="30.75" customHeight="1" x14ac:dyDescent="0.25">
      <c r="A347" s="251" t="s">
        <v>538</v>
      </c>
      <c r="B347" s="295">
        <v>900</v>
      </c>
      <c r="C347" s="160" t="s">
        <v>96</v>
      </c>
      <c r="D347" s="160" t="s">
        <v>76</v>
      </c>
      <c r="E347" s="792" t="s">
        <v>219</v>
      </c>
      <c r="F347" s="793"/>
      <c r="G347" s="793"/>
      <c r="H347" s="794"/>
      <c r="I347" s="100" t="s">
        <v>530</v>
      </c>
      <c r="J347" s="121"/>
      <c r="K347" s="108"/>
      <c r="L347" s="139">
        <f>L348+L350</f>
        <v>2203.4</v>
      </c>
      <c r="M347" s="139">
        <f>M348+M350</f>
        <v>1707.1</v>
      </c>
      <c r="N347" s="166">
        <f t="shared" si="56"/>
        <v>77.475719342833798</v>
      </c>
      <c r="O347" s="360"/>
    </row>
    <row r="348" spans="1:15" s="365" customFormat="1" ht="35.25" customHeight="1" x14ac:dyDescent="0.25">
      <c r="A348" s="251" t="s">
        <v>539</v>
      </c>
      <c r="B348" s="295">
        <v>900</v>
      </c>
      <c r="C348" s="160" t="s">
        <v>96</v>
      </c>
      <c r="D348" s="160" t="s">
        <v>76</v>
      </c>
      <c r="E348" s="792" t="s">
        <v>219</v>
      </c>
      <c r="F348" s="793"/>
      <c r="G348" s="793"/>
      <c r="H348" s="794"/>
      <c r="I348" s="100" t="s">
        <v>537</v>
      </c>
      <c r="J348" s="121"/>
      <c r="K348" s="108"/>
      <c r="L348" s="139">
        <f>L349</f>
        <v>1102.7</v>
      </c>
      <c r="M348" s="139">
        <v>983.8</v>
      </c>
      <c r="N348" s="166">
        <f t="shared" si="56"/>
        <v>89.217375532783166</v>
      </c>
      <c r="O348" s="360"/>
    </row>
    <row r="349" spans="1:15" s="365" customFormat="1" ht="35.25" hidden="1" customHeight="1" x14ac:dyDescent="0.25">
      <c r="A349" s="251" t="s">
        <v>153</v>
      </c>
      <c r="B349" s="295">
        <v>900</v>
      </c>
      <c r="C349" s="160" t="s">
        <v>96</v>
      </c>
      <c r="D349" s="160" t="s">
        <v>76</v>
      </c>
      <c r="E349" s="792" t="s">
        <v>219</v>
      </c>
      <c r="F349" s="793"/>
      <c r="G349" s="793"/>
      <c r="H349" s="794"/>
      <c r="I349" s="100" t="s">
        <v>156</v>
      </c>
      <c r="J349" s="121"/>
      <c r="K349" s="108"/>
      <c r="L349" s="139">
        <v>1102.7</v>
      </c>
      <c r="M349" s="139">
        <v>1102.7</v>
      </c>
      <c r="N349" s="166">
        <f t="shared" si="56"/>
        <v>100</v>
      </c>
      <c r="O349" s="360"/>
    </row>
    <row r="350" spans="1:15" s="365" customFormat="1" ht="35.25" customHeight="1" x14ac:dyDescent="0.25">
      <c r="A350" s="251" t="s">
        <v>546</v>
      </c>
      <c r="B350" s="295">
        <v>900</v>
      </c>
      <c r="C350" s="160" t="s">
        <v>96</v>
      </c>
      <c r="D350" s="160" t="s">
        <v>76</v>
      </c>
      <c r="E350" s="792" t="s">
        <v>219</v>
      </c>
      <c r="F350" s="793"/>
      <c r="G350" s="793"/>
      <c r="H350" s="794"/>
      <c r="I350" s="100" t="s">
        <v>541</v>
      </c>
      <c r="J350" s="121"/>
      <c r="K350" s="108"/>
      <c r="L350" s="139">
        <f>L351</f>
        <v>1100.7</v>
      </c>
      <c r="M350" s="139">
        <v>723.3</v>
      </c>
      <c r="N350" s="166">
        <f t="shared" si="56"/>
        <v>65.712728263832105</v>
      </c>
      <c r="O350" s="360"/>
    </row>
    <row r="351" spans="1:15" s="365" customFormat="1" ht="31.5" hidden="1" x14ac:dyDescent="0.25">
      <c r="A351" s="107" t="s">
        <v>266</v>
      </c>
      <c r="B351" s="295">
        <v>900</v>
      </c>
      <c r="C351" s="160" t="s">
        <v>96</v>
      </c>
      <c r="D351" s="160" t="s">
        <v>76</v>
      </c>
      <c r="E351" s="792" t="s">
        <v>219</v>
      </c>
      <c r="F351" s="793"/>
      <c r="G351" s="793"/>
      <c r="H351" s="794"/>
      <c r="I351" s="100" t="s">
        <v>187</v>
      </c>
      <c r="J351" s="121"/>
      <c r="K351" s="108"/>
      <c r="L351" s="139">
        <v>1100.7</v>
      </c>
      <c r="M351" s="139">
        <v>1100.7</v>
      </c>
      <c r="N351" s="166">
        <f t="shared" si="56"/>
        <v>100</v>
      </c>
      <c r="O351" s="360"/>
    </row>
    <row r="352" spans="1:15" s="365" customFormat="1" x14ac:dyDescent="0.25">
      <c r="A352" s="107" t="s">
        <v>551</v>
      </c>
      <c r="B352" s="295">
        <v>900</v>
      </c>
      <c r="C352" s="100" t="s">
        <v>210</v>
      </c>
      <c r="D352" s="160"/>
      <c r="E352" s="521"/>
      <c r="F352" s="522"/>
      <c r="G352" s="522"/>
      <c r="H352" s="523"/>
      <c r="I352" s="100"/>
      <c r="J352" s="121"/>
      <c r="K352" s="108"/>
      <c r="L352" s="99">
        <f>L353</f>
        <v>1430</v>
      </c>
      <c r="M352" s="99">
        <f>M353</f>
        <v>1430</v>
      </c>
      <c r="N352" s="166">
        <f t="shared" si="56"/>
        <v>100</v>
      </c>
      <c r="O352" s="360"/>
    </row>
    <row r="353" spans="1:16" s="368" customFormat="1" ht="21.75" customHeight="1" x14ac:dyDescent="0.25">
      <c r="A353" s="107" t="s">
        <v>313</v>
      </c>
      <c r="B353" s="295">
        <v>900</v>
      </c>
      <c r="C353" s="100" t="s">
        <v>210</v>
      </c>
      <c r="D353" s="100" t="s">
        <v>73</v>
      </c>
      <c r="E353" s="524"/>
      <c r="F353" s="525"/>
      <c r="G353" s="525"/>
      <c r="H353" s="526"/>
      <c r="I353" s="129"/>
      <c r="J353" s="519"/>
      <c r="K353" s="459"/>
      <c r="L353" s="99">
        <f>L354</f>
        <v>1430</v>
      </c>
      <c r="M353" s="99">
        <f t="shared" ref="M353:M356" si="58">M354</f>
        <v>1430</v>
      </c>
      <c r="N353" s="166">
        <f t="shared" si="56"/>
        <v>100</v>
      </c>
      <c r="O353" s="360"/>
    </row>
    <row r="354" spans="1:16" s="365" customFormat="1" ht="43.5" customHeight="1" x14ac:dyDescent="0.25">
      <c r="A354" s="107" t="s">
        <v>418</v>
      </c>
      <c r="B354" s="295">
        <v>900</v>
      </c>
      <c r="C354" s="100" t="s">
        <v>210</v>
      </c>
      <c r="D354" s="100" t="s">
        <v>73</v>
      </c>
      <c r="E354" s="798" t="s">
        <v>467</v>
      </c>
      <c r="F354" s="799"/>
      <c r="G354" s="799"/>
      <c r="H354" s="800"/>
      <c r="I354" s="100"/>
      <c r="J354" s="121"/>
      <c r="K354" s="101"/>
      <c r="L354" s="99">
        <f>L355</f>
        <v>1430</v>
      </c>
      <c r="M354" s="99">
        <f t="shared" si="58"/>
        <v>1430</v>
      </c>
      <c r="N354" s="166">
        <f t="shared" si="56"/>
        <v>100</v>
      </c>
      <c r="O354" s="360"/>
    </row>
    <row r="355" spans="1:16" s="365" customFormat="1" ht="43.5" customHeight="1" x14ac:dyDescent="0.25">
      <c r="A355" s="107" t="s">
        <v>558</v>
      </c>
      <c r="B355" s="295">
        <v>900</v>
      </c>
      <c r="C355" s="100" t="s">
        <v>210</v>
      </c>
      <c r="D355" s="100" t="s">
        <v>73</v>
      </c>
      <c r="E355" s="798" t="s">
        <v>553</v>
      </c>
      <c r="F355" s="799"/>
      <c r="G355" s="799"/>
      <c r="H355" s="800"/>
      <c r="I355" s="100"/>
      <c r="J355" s="121"/>
      <c r="K355" s="101"/>
      <c r="L355" s="99">
        <f>L356</f>
        <v>1430</v>
      </c>
      <c r="M355" s="99">
        <f>M356</f>
        <v>1430</v>
      </c>
      <c r="N355" s="166">
        <f t="shared" si="56"/>
        <v>100</v>
      </c>
      <c r="O355" s="360"/>
    </row>
    <row r="356" spans="1:16" s="365" customFormat="1" ht="31.5" x14ac:dyDescent="0.25">
      <c r="A356" s="107" t="s">
        <v>314</v>
      </c>
      <c r="B356" s="295">
        <v>900</v>
      </c>
      <c r="C356" s="100" t="s">
        <v>210</v>
      </c>
      <c r="D356" s="100" t="s">
        <v>73</v>
      </c>
      <c r="E356" s="798" t="s">
        <v>552</v>
      </c>
      <c r="F356" s="799"/>
      <c r="G356" s="799"/>
      <c r="H356" s="800"/>
      <c r="I356" s="100"/>
      <c r="J356" s="121"/>
      <c r="K356" s="101"/>
      <c r="L356" s="99">
        <f>L357</f>
        <v>1430</v>
      </c>
      <c r="M356" s="99">
        <f t="shared" si="58"/>
        <v>1430</v>
      </c>
      <c r="N356" s="166">
        <f t="shared" si="56"/>
        <v>100</v>
      </c>
      <c r="O356" s="811"/>
    </row>
    <row r="357" spans="1:16" s="365" customFormat="1" ht="47.25" x14ac:dyDescent="0.25">
      <c r="A357" s="107" t="s">
        <v>556</v>
      </c>
      <c r="B357" s="295">
        <v>900</v>
      </c>
      <c r="C357" s="100" t="s">
        <v>210</v>
      </c>
      <c r="D357" s="100" t="s">
        <v>73</v>
      </c>
      <c r="E357" s="798" t="s">
        <v>552</v>
      </c>
      <c r="F357" s="799"/>
      <c r="G357" s="799"/>
      <c r="H357" s="800"/>
      <c r="I357" s="100" t="s">
        <v>554</v>
      </c>
      <c r="J357" s="121"/>
      <c r="K357" s="101"/>
      <c r="L357" s="99">
        <f>L358</f>
        <v>1430</v>
      </c>
      <c r="M357" s="99">
        <f>M358</f>
        <v>1430</v>
      </c>
      <c r="N357" s="166">
        <f t="shared" si="56"/>
        <v>100</v>
      </c>
      <c r="O357" s="811"/>
    </row>
    <row r="358" spans="1:16" s="365" customFormat="1" ht="59.25" customHeight="1" x14ac:dyDescent="0.25">
      <c r="A358" s="107" t="s">
        <v>557</v>
      </c>
      <c r="B358" s="295">
        <v>900</v>
      </c>
      <c r="C358" s="100" t="s">
        <v>210</v>
      </c>
      <c r="D358" s="100" t="s">
        <v>73</v>
      </c>
      <c r="E358" s="798" t="s">
        <v>552</v>
      </c>
      <c r="F358" s="799"/>
      <c r="G358" s="799"/>
      <c r="H358" s="800"/>
      <c r="I358" s="100" t="s">
        <v>555</v>
      </c>
      <c r="J358" s="121"/>
      <c r="K358" s="101"/>
      <c r="L358" s="99">
        <v>1430</v>
      </c>
      <c r="M358" s="99">
        <v>1430</v>
      </c>
      <c r="N358" s="166">
        <f t="shared" si="56"/>
        <v>100</v>
      </c>
      <c r="O358" s="811"/>
    </row>
    <row r="359" spans="1:16" s="365" customFormat="1" ht="38.25" hidden="1" customHeight="1" x14ac:dyDescent="0.25">
      <c r="A359" s="107" t="s">
        <v>481</v>
      </c>
      <c r="B359" s="295">
        <v>900</v>
      </c>
      <c r="C359" s="100" t="s">
        <v>210</v>
      </c>
      <c r="D359" s="100" t="s">
        <v>73</v>
      </c>
      <c r="E359" s="798" t="s">
        <v>552</v>
      </c>
      <c r="F359" s="799"/>
      <c r="G359" s="799"/>
      <c r="H359" s="800"/>
      <c r="I359" s="100" t="s">
        <v>384</v>
      </c>
      <c r="J359" s="121"/>
      <c r="K359" s="101"/>
      <c r="L359" s="99">
        <v>1430</v>
      </c>
      <c r="M359" s="99">
        <v>1430</v>
      </c>
      <c r="N359" s="166">
        <f t="shared" si="56"/>
        <v>100</v>
      </c>
      <c r="O359" s="811"/>
    </row>
    <row r="360" spans="1:16" s="365" customFormat="1" ht="32.25" x14ac:dyDescent="0.3">
      <c r="A360" s="107" t="s">
        <v>220</v>
      </c>
      <c r="B360" s="295">
        <v>901</v>
      </c>
      <c r="C360" s="129"/>
      <c r="D360" s="129"/>
      <c r="E360" s="821"/>
      <c r="F360" s="822"/>
      <c r="G360" s="822"/>
      <c r="H360" s="823"/>
      <c r="I360" s="129"/>
      <c r="J360" s="519"/>
      <c r="K360" s="109" t="e">
        <f>K362+K388+K403+K456+K464</f>
        <v>#REF!</v>
      </c>
      <c r="L360" s="108">
        <f>L361+L403+L425+L456+L464+L432</f>
        <v>10959.1</v>
      </c>
      <c r="M360" s="108">
        <f>M361+M403+M425+M456+M464+M432</f>
        <v>10361.1</v>
      </c>
      <c r="N360" s="166">
        <f t="shared" si="56"/>
        <v>94.543347537662768</v>
      </c>
      <c r="O360" s="360"/>
      <c r="P360" s="377"/>
    </row>
    <row r="361" spans="1:16" s="365" customFormat="1" x14ac:dyDescent="0.3">
      <c r="A361" s="107" t="s">
        <v>71</v>
      </c>
      <c r="B361" s="295">
        <v>901</v>
      </c>
      <c r="C361" s="100" t="s">
        <v>72</v>
      </c>
      <c r="D361" s="129"/>
      <c r="E361" s="527"/>
      <c r="F361" s="528"/>
      <c r="G361" s="528"/>
      <c r="H361" s="529"/>
      <c r="I361" s="129"/>
      <c r="J361" s="519"/>
      <c r="K361" s="109"/>
      <c r="L361" s="108">
        <f>L362+L388</f>
        <v>3290.7000000000003</v>
      </c>
      <c r="M361" s="108">
        <f>M362+M388</f>
        <v>3289.5000000000005</v>
      </c>
      <c r="N361" s="166">
        <f t="shared" si="56"/>
        <v>99.963533594675908</v>
      </c>
      <c r="O361" s="360"/>
      <c r="P361" s="378"/>
    </row>
    <row r="362" spans="1:16" s="365" customFormat="1" ht="47.25" x14ac:dyDescent="0.25">
      <c r="A362" s="107" t="s">
        <v>124</v>
      </c>
      <c r="B362" s="295">
        <v>901</v>
      </c>
      <c r="C362" s="100" t="s">
        <v>72</v>
      </c>
      <c r="D362" s="100" t="s">
        <v>97</v>
      </c>
      <c r="E362" s="795"/>
      <c r="F362" s="796"/>
      <c r="G362" s="796"/>
      <c r="H362" s="797"/>
      <c r="I362" s="100"/>
      <c r="J362" s="121" t="e">
        <f>#REF!+K362</f>
        <v>#REF!</v>
      </c>
      <c r="K362" s="108" t="e">
        <f>K369</f>
        <v>#REF!</v>
      </c>
      <c r="L362" s="108">
        <f>L363+L369</f>
        <v>2944.7000000000003</v>
      </c>
      <c r="M362" s="108">
        <f>M363+M369</f>
        <v>2943.5000000000005</v>
      </c>
      <c r="N362" s="166">
        <f t="shared" si="56"/>
        <v>99.959248819913753</v>
      </c>
      <c r="O362" s="360"/>
    </row>
    <row r="363" spans="1:16" s="365" customFormat="1" ht="47.25" x14ac:dyDescent="0.25">
      <c r="A363" s="107" t="s">
        <v>419</v>
      </c>
      <c r="B363" s="295">
        <v>901</v>
      </c>
      <c r="C363" s="100" t="s">
        <v>72</v>
      </c>
      <c r="D363" s="100" t="s">
        <v>97</v>
      </c>
      <c r="E363" s="698" t="s">
        <v>9</v>
      </c>
      <c r="F363" s="699"/>
      <c r="G363" s="699"/>
      <c r="H363" s="700"/>
      <c r="I363" s="100"/>
      <c r="J363" s="121"/>
      <c r="K363" s="108"/>
      <c r="L363" s="108">
        <f t="shared" ref="L363:M366" si="59">L364</f>
        <v>2</v>
      </c>
      <c r="M363" s="108">
        <f t="shared" si="59"/>
        <v>0.8</v>
      </c>
      <c r="N363" s="166">
        <f t="shared" si="56"/>
        <v>40</v>
      </c>
      <c r="O363" s="360"/>
    </row>
    <row r="364" spans="1:16" s="365" customFormat="1" ht="31.5" x14ac:dyDescent="0.25">
      <c r="A364" s="107" t="s">
        <v>305</v>
      </c>
      <c r="B364" s="295">
        <v>901</v>
      </c>
      <c r="C364" s="100" t="s">
        <v>72</v>
      </c>
      <c r="D364" s="100" t="s">
        <v>97</v>
      </c>
      <c r="E364" s="698" t="s">
        <v>509</v>
      </c>
      <c r="F364" s="699"/>
      <c r="G364" s="699"/>
      <c r="H364" s="700"/>
      <c r="I364" s="100"/>
      <c r="J364" s="121"/>
      <c r="K364" s="108"/>
      <c r="L364" s="108">
        <f t="shared" si="59"/>
        <v>2</v>
      </c>
      <c r="M364" s="108">
        <f t="shared" si="59"/>
        <v>0.8</v>
      </c>
      <c r="N364" s="166">
        <f t="shared" si="56"/>
        <v>40</v>
      </c>
      <c r="O364" s="811"/>
    </row>
    <row r="365" spans="1:16" s="365" customFormat="1" ht="31.5" x14ac:dyDescent="0.25">
      <c r="A365" s="107" t="s">
        <v>312</v>
      </c>
      <c r="B365" s="295">
        <v>901</v>
      </c>
      <c r="C365" s="100" t="s">
        <v>72</v>
      </c>
      <c r="D365" s="100" t="s">
        <v>97</v>
      </c>
      <c r="E365" s="698" t="s">
        <v>510</v>
      </c>
      <c r="F365" s="699"/>
      <c r="G365" s="699"/>
      <c r="H365" s="700"/>
      <c r="I365" s="100"/>
      <c r="J365" s="121"/>
      <c r="K365" s="108"/>
      <c r="L365" s="108">
        <f t="shared" si="59"/>
        <v>2</v>
      </c>
      <c r="M365" s="108">
        <f t="shared" si="59"/>
        <v>0.8</v>
      </c>
      <c r="N365" s="166">
        <f t="shared" si="56"/>
        <v>40</v>
      </c>
      <c r="O365" s="811"/>
    </row>
    <row r="366" spans="1:16" s="365" customFormat="1" ht="78.75" x14ac:dyDescent="0.25">
      <c r="A366" s="107" t="s">
        <v>526</v>
      </c>
      <c r="B366" s="295">
        <v>901</v>
      </c>
      <c r="C366" s="100" t="s">
        <v>72</v>
      </c>
      <c r="D366" s="100" t="s">
        <v>97</v>
      </c>
      <c r="E366" s="698" t="s">
        <v>510</v>
      </c>
      <c r="F366" s="699"/>
      <c r="G366" s="699"/>
      <c r="H366" s="700"/>
      <c r="I366" s="100" t="s">
        <v>506</v>
      </c>
      <c r="J366" s="121"/>
      <c r="K366" s="108"/>
      <c r="L366" s="108">
        <f t="shared" si="59"/>
        <v>2</v>
      </c>
      <c r="M366" s="108">
        <f t="shared" si="59"/>
        <v>0.8</v>
      </c>
      <c r="N366" s="166">
        <f t="shared" si="56"/>
        <v>40</v>
      </c>
      <c r="O366" s="811"/>
    </row>
    <row r="367" spans="1:16" s="365" customFormat="1" ht="31.5" x14ac:dyDescent="0.25">
      <c r="A367" s="107" t="s">
        <v>522</v>
      </c>
      <c r="B367" s="295">
        <v>901</v>
      </c>
      <c r="C367" s="100" t="s">
        <v>72</v>
      </c>
      <c r="D367" s="100" t="s">
        <v>97</v>
      </c>
      <c r="E367" s="698" t="s">
        <v>510</v>
      </c>
      <c r="F367" s="699"/>
      <c r="G367" s="699"/>
      <c r="H367" s="700"/>
      <c r="I367" s="100" t="s">
        <v>504</v>
      </c>
      <c r="J367" s="121"/>
      <c r="K367" s="108"/>
      <c r="L367" s="108">
        <v>2</v>
      </c>
      <c r="M367" s="108">
        <v>0.8</v>
      </c>
      <c r="N367" s="166">
        <f t="shared" si="56"/>
        <v>40</v>
      </c>
      <c r="O367" s="811"/>
    </row>
    <row r="368" spans="1:16" s="365" customFormat="1" ht="47.25" hidden="1" x14ac:dyDescent="0.25">
      <c r="A368" s="107" t="s">
        <v>78</v>
      </c>
      <c r="B368" s="295">
        <v>901</v>
      </c>
      <c r="C368" s="100" t="s">
        <v>72</v>
      </c>
      <c r="D368" s="100" t="s">
        <v>97</v>
      </c>
      <c r="E368" s="698" t="s">
        <v>510</v>
      </c>
      <c r="F368" s="699"/>
      <c r="G368" s="699"/>
      <c r="H368" s="700"/>
      <c r="I368" s="100" t="s">
        <v>146</v>
      </c>
      <c r="J368" s="121"/>
      <c r="K368" s="108"/>
      <c r="L368" s="108">
        <v>2</v>
      </c>
      <c r="M368" s="108">
        <v>2</v>
      </c>
      <c r="N368" s="166">
        <f t="shared" si="56"/>
        <v>100</v>
      </c>
      <c r="O368" s="811"/>
    </row>
    <row r="369" spans="1:15" s="365" customFormat="1" ht="63" x14ac:dyDescent="0.25">
      <c r="A369" s="107" t="s">
        <v>420</v>
      </c>
      <c r="B369" s="295">
        <v>901</v>
      </c>
      <c r="C369" s="137" t="s">
        <v>72</v>
      </c>
      <c r="D369" s="137" t="s">
        <v>97</v>
      </c>
      <c r="E369" s="719" t="s">
        <v>106</v>
      </c>
      <c r="F369" s="720"/>
      <c r="G369" s="720"/>
      <c r="H369" s="721"/>
      <c r="I369" s="100"/>
      <c r="J369" s="121" t="e">
        <f>#REF!+K369</f>
        <v>#REF!</v>
      </c>
      <c r="K369" s="108" t="e">
        <f>K372</f>
        <v>#REF!</v>
      </c>
      <c r="L369" s="108">
        <f t="shared" ref="L369:M370" si="60">L370</f>
        <v>2942.7000000000003</v>
      </c>
      <c r="M369" s="108">
        <f t="shared" si="60"/>
        <v>2942.7000000000003</v>
      </c>
      <c r="N369" s="166">
        <f t="shared" si="56"/>
        <v>100</v>
      </c>
      <c r="O369" s="360"/>
    </row>
    <row r="370" spans="1:15" s="365" customFormat="1" ht="31.5" x14ac:dyDescent="0.25">
      <c r="A370" s="107" t="s">
        <v>239</v>
      </c>
      <c r="B370" s="295">
        <v>901</v>
      </c>
      <c r="C370" s="137" t="s">
        <v>72</v>
      </c>
      <c r="D370" s="137" t="s">
        <v>97</v>
      </c>
      <c r="E370" s="719" t="s">
        <v>200</v>
      </c>
      <c r="F370" s="720"/>
      <c r="G370" s="720"/>
      <c r="H370" s="721"/>
      <c r="I370" s="100"/>
      <c r="J370" s="121"/>
      <c r="K370" s="108" t="e">
        <f>#REF!</f>
        <v>#REF!</v>
      </c>
      <c r="L370" s="108">
        <f t="shared" si="60"/>
        <v>2942.7000000000003</v>
      </c>
      <c r="M370" s="108">
        <f t="shared" si="60"/>
        <v>2942.7000000000003</v>
      </c>
      <c r="N370" s="166">
        <f t="shared" si="56"/>
        <v>100</v>
      </c>
      <c r="O370" s="360"/>
    </row>
    <row r="371" spans="1:15" s="365" customFormat="1" ht="63" x14ac:dyDescent="0.25">
      <c r="A371" s="107" t="s">
        <v>559</v>
      </c>
      <c r="B371" s="295">
        <v>901</v>
      </c>
      <c r="C371" s="137" t="s">
        <v>72</v>
      </c>
      <c r="D371" s="137" t="s">
        <v>97</v>
      </c>
      <c r="E371" s="719" t="s">
        <v>269</v>
      </c>
      <c r="F371" s="720"/>
      <c r="G371" s="720"/>
      <c r="H371" s="721"/>
      <c r="I371" s="100"/>
      <c r="J371" s="121"/>
      <c r="K371" s="108"/>
      <c r="L371" s="108">
        <f>L372+L377</f>
        <v>2942.7000000000003</v>
      </c>
      <c r="M371" s="108">
        <f>M372+M377</f>
        <v>2942.7000000000003</v>
      </c>
      <c r="N371" s="166">
        <f t="shared" si="56"/>
        <v>100</v>
      </c>
      <c r="O371" s="360"/>
    </row>
    <row r="372" spans="1:15" s="365" customFormat="1" ht="31.5" x14ac:dyDescent="0.25">
      <c r="A372" s="107" t="s">
        <v>447</v>
      </c>
      <c r="B372" s="295">
        <v>901</v>
      </c>
      <c r="C372" s="100" t="s">
        <v>72</v>
      </c>
      <c r="D372" s="137" t="s">
        <v>97</v>
      </c>
      <c r="E372" s="719" t="s">
        <v>270</v>
      </c>
      <c r="F372" s="720"/>
      <c r="G372" s="720"/>
      <c r="H372" s="721"/>
      <c r="I372" s="100"/>
      <c r="J372" s="121" t="e">
        <f>#REF!+K372</f>
        <v>#REF!</v>
      </c>
      <c r="K372" s="108" t="e">
        <f>K375+K380+K383+K386+#REF!</f>
        <v>#REF!</v>
      </c>
      <c r="L372" s="108">
        <f t="shared" ref="L372:M373" si="61">L373</f>
        <v>2812.8</v>
      </c>
      <c r="M372" s="108">
        <f t="shared" si="61"/>
        <v>2812.8</v>
      </c>
      <c r="N372" s="166">
        <f t="shared" si="56"/>
        <v>100</v>
      </c>
      <c r="O372" s="360"/>
    </row>
    <row r="373" spans="1:15" s="365" customFormat="1" ht="78.75" x14ac:dyDescent="0.25">
      <c r="A373" s="107" t="s">
        <v>516</v>
      </c>
      <c r="B373" s="295">
        <v>901</v>
      </c>
      <c r="C373" s="100" t="s">
        <v>72</v>
      </c>
      <c r="D373" s="137" t="s">
        <v>97</v>
      </c>
      <c r="E373" s="719" t="s">
        <v>270</v>
      </c>
      <c r="F373" s="720"/>
      <c r="G373" s="720"/>
      <c r="H373" s="721"/>
      <c r="I373" s="100" t="s">
        <v>506</v>
      </c>
      <c r="J373" s="121"/>
      <c r="K373" s="108"/>
      <c r="L373" s="108">
        <f t="shared" si="61"/>
        <v>2812.8</v>
      </c>
      <c r="M373" s="108">
        <f t="shared" si="61"/>
        <v>2812.8</v>
      </c>
      <c r="N373" s="166">
        <f t="shared" si="56"/>
        <v>100</v>
      </c>
      <c r="O373" s="360"/>
    </row>
    <row r="374" spans="1:15" s="365" customFormat="1" ht="31.5" x14ac:dyDescent="0.25">
      <c r="A374" s="107" t="s">
        <v>522</v>
      </c>
      <c r="B374" s="295">
        <v>901</v>
      </c>
      <c r="C374" s="100" t="s">
        <v>72</v>
      </c>
      <c r="D374" s="137" t="s">
        <v>97</v>
      </c>
      <c r="E374" s="719" t="s">
        <v>270</v>
      </c>
      <c r="F374" s="720"/>
      <c r="G374" s="720"/>
      <c r="H374" s="721"/>
      <c r="I374" s="100" t="s">
        <v>504</v>
      </c>
      <c r="J374" s="121"/>
      <c r="K374" s="108"/>
      <c r="L374" s="108">
        <v>2812.8</v>
      </c>
      <c r="M374" s="108">
        <v>2812.8</v>
      </c>
      <c r="N374" s="166">
        <f t="shared" si="56"/>
        <v>100</v>
      </c>
      <c r="O374" s="360"/>
    </row>
    <row r="375" spans="1:15" s="662" customFormat="1" ht="31.5" hidden="1" x14ac:dyDescent="0.25">
      <c r="A375" s="564" t="s">
        <v>17</v>
      </c>
      <c r="B375" s="565">
        <v>901</v>
      </c>
      <c r="C375" s="510" t="s">
        <v>72</v>
      </c>
      <c r="D375" s="667" t="s">
        <v>97</v>
      </c>
      <c r="E375" s="808" t="s">
        <v>270</v>
      </c>
      <c r="F375" s="809"/>
      <c r="G375" s="809"/>
      <c r="H375" s="810"/>
      <c r="I375" s="510" t="s">
        <v>145</v>
      </c>
      <c r="J375" s="572" t="e">
        <f>#REF!+K375</f>
        <v>#REF!</v>
      </c>
      <c r="K375" s="512"/>
      <c r="L375" s="513">
        <v>1767.3</v>
      </c>
      <c r="M375" s="513">
        <v>1272.3</v>
      </c>
      <c r="N375" s="166">
        <f t="shared" si="56"/>
        <v>71.991172975725675</v>
      </c>
      <c r="O375" s="661"/>
    </row>
    <row r="376" spans="1:15" s="662" customFormat="1" ht="63" hidden="1" x14ac:dyDescent="0.25">
      <c r="A376" s="564" t="s">
        <v>246</v>
      </c>
      <c r="B376" s="565">
        <v>901</v>
      </c>
      <c r="C376" s="510" t="s">
        <v>72</v>
      </c>
      <c r="D376" s="667" t="s">
        <v>97</v>
      </c>
      <c r="E376" s="808" t="s">
        <v>270</v>
      </c>
      <c r="F376" s="809"/>
      <c r="G376" s="809"/>
      <c r="H376" s="810"/>
      <c r="I376" s="510" t="s">
        <v>245</v>
      </c>
      <c r="J376" s="572"/>
      <c r="K376" s="512"/>
      <c r="L376" s="513">
        <v>506.2</v>
      </c>
      <c r="M376" s="513">
        <v>384.2</v>
      </c>
      <c r="N376" s="166">
        <f t="shared" si="56"/>
        <v>75.898854207822993</v>
      </c>
      <c r="O376" s="661"/>
    </row>
    <row r="377" spans="1:15" s="365" customFormat="1" ht="31.5" x14ac:dyDescent="0.25">
      <c r="A377" s="107" t="s">
        <v>595</v>
      </c>
      <c r="B377" s="295">
        <v>901</v>
      </c>
      <c r="C377" s="100" t="s">
        <v>72</v>
      </c>
      <c r="D377" s="137" t="s">
        <v>97</v>
      </c>
      <c r="E377" s="719" t="s">
        <v>271</v>
      </c>
      <c r="F377" s="720"/>
      <c r="G377" s="720"/>
      <c r="H377" s="721"/>
      <c r="I377" s="100"/>
      <c r="J377" s="121"/>
      <c r="K377" s="101"/>
      <c r="L377" s="99">
        <f>L378+L381+L384</f>
        <v>129.9</v>
      </c>
      <c r="M377" s="99">
        <f>M378+M381+M384</f>
        <v>129.9</v>
      </c>
      <c r="N377" s="166">
        <f t="shared" si="56"/>
        <v>100</v>
      </c>
      <c r="O377" s="360"/>
    </row>
    <row r="378" spans="1:15" s="365" customFormat="1" ht="62.25" customHeight="1" x14ac:dyDescent="0.25">
      <c r="A378" s="107" t="s">
        <v>516</v>
      </c>
      <c r="B378" s="295">
        <v>901</v>
      </c>
      <c r="C378" s="100" t="s">
        <v>72</v>
      </c>
      <c r="D378" s="137" t="s">
        <v>97</v>
      </c>
      <c r="E378" s="719" t="s">
        <v>271</v>
      </c>
      <c r="F378" s="720"/>
      <c r="G378" s="720"/>
      <c r="H378" s="721"/>
      <c r="I378" s="100" t="s">
        <v>506</v>
      </c>
      <c r="J378" s="121"/>
      <c r="K378" s="101"/>
      <c r="L378" s="99">
        <f>L379</f>
        <v>0</v>
      </c>
      <c r="M378" s="99">
        <f>M379</f>
        <v>0</v>
      </c>
      <c r="N378" s="166" t="e">
        <f t="shared" si="56"/>
        <v>#DIV/0!</v>
      </c>
      <c r="O378" s="360"/>
    </row>
    <row r="379" spans="1:15" s="365" customFormat="1" ht="31.5" x14ac:dyDescent="0.25">
      <c r="A379" s="107" t="s">
        <v>522</v>
      </c>
      <c r="B379" s="295">
        <v>901</v>
      </c>
      <c r="C379" s="100" t="s">
        <v>72</v>
      </c>
      <c r="D379" s="137" t="s">
        <v>97</v>
      </c>
      <c r="E379" s="719" t="s">
        <v>271</v>
      </c>
      <c r="F379" s="720"/>
      <c r="G379" s="720"/>
      <c r="H379" s="721"/>
      <c r="I379" s="100" t="s">
        <v>504</v>
      </c>
      <c r="J379" s="121"/>
      <c r="K379" s="101"/>
      <c r="L379" s="99">
        <v>0</v>
      </c>
      <c r="M379" s="99">
        <v>0</v>
      </c>
      <c r="N379" s="166" t="e">
        <f t="shared" si="56"/>
        <v>#DIV/0!</v>
      </c>
      <c r="O379" s="360"/>
    </row>
    <row r="380" spans="1:15" s="365" customFormat="1" ht="47.25" hidden="1" x14ac:dyDescent="0.25">
      <c r="A380" s="107" t="s">
        <v>78</v>
      </c>
      <c r="B380" s="295">
        <v>901</v>
      </c>
      <c r="C380" s="100" t="s">
        <v>72</v>
      </c>
      <c r="D380" s="137" t="s">
        <v>97</v>
      </c>
      <c r="E380" s="719" t="s">
        <v>271</v>
      </c>
      <c r="F380" s="720"/>
      <c r="G380" s="720"/>
      <c r="H380" s="721"/>
      <c r="I380" s="100" t="s">
        <v>146</v>
      </c>
      <c r="J380" s="114"/>
      <c r="K380" s="101"/>
      <c r="L380" s="139">
        <v>6.2</v>
      </c>
      <c r="M380" s="139">
        <v>6.4</v>
      </c>
      <c r="N380" s="166">
        <f t="shared" si="56"/>
        <v>103.2258064516129</v>
      </c>
      <c r="O380" s="360"/>
    </row>
    <row r="381" spans="1:15" s="365" customFormat="1" ht="31.5" x14ac:dyDescent="0.25">
      <c r="A381" s="107" t="s">
        <v>560</v>
      </c>
      <c r="B381" s="295">
        <v>901</v>
      </c>
      <c r="C381" s="100" t="s">
        <v>72</v>
      </c>
      <c r="D381" s="137" t="s">
        <v>97</v>
      </c>
      <c r="E381" s="719" t="s">
        <v>271</v>
      </c>
      <c r="F381" s="720"/>
      <c r="G381" s="720"/>
      <c r="H381" s="721"/>
      <c r="I381" s="100" t="s">
        <v>511</v>
      </c>
      <c r="J381" s="114"/>
      <c r="K381" s="101"/>
      <c r="L381" s="139">
        <f>L382</f>
        <v>117.5</v>
      </c>
      <c r="M381" s="139">
        <f>M382</f>
        <v>117.5</v>
      </c>
      <c r="N381" s="166">
        <f t="shared" si="56"/>
        <v>100</v>
      </c>
      <c r="O381" s="360"/>
    </row>
    <row r="382" spans="1:15" s="365" customFormat="1" ht="47.25" x14ac:dyDescent="0.25">
      <c r="A382" s="107" t="s">
        <v>561</v>
      </c>
      <c r="B382" s="295">
        <v>901</v>
      </c>
      <c r="C382" s="100" t="s">
        <v>72</v>
      </c>
      <c r="D382" s="137" t="s">
        <v>97</v>
      </c>
      <c r="E382" s="719" t="s">
        <v>271</v>
      </c>
      <c r="F382" s="720"/>
      <c r="G382" s="720"/>
      <c r="H382" s="721"/>
      <c r="I382" s="100" t="s">
        <v>512</v>
      </c>
      <c r="J382" s="114"/>
      <c r="K382" s="101"/>
      <c r="L382" s="139">
        <v>117.5</v>
      </c>
      <c r="M382" s="139">
        <v>117.5</v>
      </c>
      <c r="N382" s="166">
        <f t="shared" si="56"/>
        <v>100</v>
      </c>
      <c r="O382" s="360"/>
    </row>
    <row r="383" spans="1:15" s="365" customFormat="1" hidden="1" x14ac:dyDescent="0.25">
      <c r="A383" s="107" t="s">
        <v>392</v>
      </c>
      <c r="B383" s="295">
        <v>901</v>
      </c>
      <c r="C383" s="100" t="s">
        <v>72</v>
      </c>
      <c r="D383" s="137" t="s">
        <v>97</v>
      </c>
      <c r="E383" s="719" t="s">
        <v>271</v>
      </c>
      <c r="F383" s="720"/>
      <c r="G383" s="720"/>
      <c r="H383" s="721"/>
      <c r="I383" s="100" t="s">
        <v>83</v>
      </c>
      <c r="J383" s="114"/>
      <c r="K383" s="101"/>
      <c r="L383" s="99">
        <v>133.19999999999999</v>
      </c>
      <c r="M383" s="99">
        <v>116.1</v>
      </c>
      <c r="N383" s="166">
        <f t="shared" si="56"/>
        <v>87.162162162162161</v>
      </c>
      <c r="O383" s="360"/>
    </row>
    <row r="384" spans="1:15" s="365" customFormat="1" x14ac:dyDescent="0.25">
      <c r="A384" s="107" t="s">
        <v>518</v>
      </c>
      <c r="B384" s="295">
        <v>901</v>
      </c>
      <c r="C384" s="100" t="s">
        <v>72</v>
      </c>
      <c r="D384" s="137" t="s">
        <v>97</v>
      </c>
      <c r="E384" s="719" t="s">
        <v>271</v>
      </c>
      <c r="F384" s="720"/>
      <c r="G384" s="720"/>
      <c r="H384" s="721"/>
      <c r="I384" s="100" t="s">
        <v>519</v>
      </c>
      <c r="J384" s="114"/>
      <c r="K384" s="101"/>
      <c r="L384" s="99">
        <f>L385</f>
        <v>12.4</v>
      </c>
      <c r="M384" s="99">
        <f>M385</f>
        <v>12.4</v>
      </c>
      <c r="N384" s="166">
        <f t="shared" si="56"/>
        <v>100</v>
      </c>
      <c r="O384" s="360"/>
    </row>
    <row r="385" spans="1:15" s="365" customFormat="1" x14ac:dyDescent="0.25">
      <c r="A385" s="107" t="s">
        <v>521</v>
      </c>
      <c r="B385" s="295">
        <v>901</v>
      </c>
      <c r="C385" s="100" t="s">
        <v>72</v>
      </c>
      <c r="D385" s="137" t="s">
        <v>97</v>
      </c>
      <c r="E385" s="719" t="s">
        <v>271</v>
      </c>
      <c r="F385" s="720"/>
      <c r="G385" s="720"/>
      <c r="H385" s="721"/>
      <c r="I385" s="100" t="s">
        <v>520</v>
      </c>
      <c r="J385" s="114"/>
      <c r="K385" s="101"/>
      <c r="L385" s="99">
        <v>12.4</v>
      </c>
      <c r="M385" s="99">
        <v>12.4</v>
      </c>
      <c r="N385" s="166">
        <f t="shared" si="56"/>
        <v>100</v>
      </c>
      <c r="O385" s="360"/>
    </row>
    <row r="386" spans="1:15" s="365" customFormat="1" ht="30" hidden="1" customHeight="1" x14ac:dyDescent="0.25">
      <c r="A386" s="107" t="s">
        <v>207</v>
      </c>
      <c r="B386" s="295">
        <v>901</v>
      </c>
      <c r="C386" s="100" t="s">
        <v>72</v>
      </c>
      <c r="D386" s="137" t="s">
        <v>97</v>
      </c>
      <c r="E386" s="719" t="s">
        <v>271</v>
      </c>
      <c r="F386" s="720"/>
      <c r="G386" s="720"/>
      <c r="H386" s="721"/>
      <c r="I386" s="100" t="s">
        <v>147</v>
      </c>
      <c r="J386" s="114"/>
      <c r="K386" s="101"/>
      <c r="L386" s="99">
        <v>0</v>
      </c>
      <c r="M386" s="99">
        <v>3.8</v>
      </c>
      <c r="N386" s="166" t="e">
        <f t="shared" si="56"/>
        <v>#DIV/0!</v>
      </c>
      <c r="O386" s="360"/>
    </row>
    <row r="387" spans="1:15" s="365" customFormat="1" ht="21" hidden="1" customHeight="1" x14ac:dyDescent="0.25">
      <c r="A387" s="107" t="s">
        <v>244</v>
      </c>
      <c r="B387" s="295">
        <v>901</v>
      </c>
      <c r="C387" s="100" t="s">
        <v>72</v>
      </c>
      <c r="D387" s="137" t="s">
        <v>97</v>
      </c>
      <c r="E387" s="719" t="s">
        <v>271</v>
      </c>
      <c r="F387" s="720"/>
      <c r="G387" s="720"/>
      <c r="H387" s="721"/>
      <c r="I387" s="100" t="s">
        <v>242</v>
      </c>
      <c r="J387" s="114"/>
      <c r="K387" s="101"/>
      <c r="L387" s="99">
        <f>2.4+3.8+6.9</f>
        <v>13.1</v>
      </c>
      <c r="M387" s="99">
        <v>2.4</v>
      </c>
      <c r="N387" s="166">
        <f t="shared" si="56"/>
        <v>18.320610687022899</v>
      </c>
      <c r="O387" s="360"/>
    </row>
    <row r="388" spans="1:15" s="365" customFormat="1" ht="24" customHeight="1" x14ac:dyDescent="0.25">
      <c r="A388" s="107" t="s">
        <v>90</v>
      </c>
      <c r="B388" s="295">
        <v>901</v>
      </c>
      <c r="C388" s="100" t="s">
        <v>72</v>
      </c>
      <c r="D388" s="100" t="s">
        <v>91</v>
      </c>
      <c r="E388" s="795"/>
      <c r="F388" s="796"/>
      <c r="G388" s="796"/>
      <c r="H388" s="797"/>
      <c r="I388" s="100"/>
      <c r="J388" s="114"/>
      <c r="K388" s="108" t="e">
        <f>K391+#REF!</f>
        <v>#REF!</v>
      </c>
      <c r="L388" s="109">
        <f t="shared" ref="L388:M390" si="62">L389</f>
        <v>346</v>
      </c>
      <c r="M388" s="109">
        <f t="shared" si="62"/>
        <v>346</v>
      </c>
      <c r="N388" s="166">
        <f t="shared" si="56"/>
        <v>100</v>
      </c>
      <c r="O388" s="360"/>
    </row>
    <row r="389" spans="1:15" s="365" customFormat="1" ht="31.5" x14ac:dyDescent="0.25">
      <c r="A389" s="114" t="s">
        <v>662</v>
      </c>
      <c r="B389" s="295">
        <v>901</v>
      </c>
      <c r="C389" s="137" t="s">
        <v>72</v>
      </c>
      <c r="D389" s="100" t="s">
        <v>91</v>
      </c>
      <c r="E389" s="719" t="s">
        <v>107</v>
      </c>
      <c r="F389" s="720"/>
      <c r="G389" s="720"/>
      <c r="H389" s="721"/>
      <c r="I389" s="100"/>
      <c r="J389" s="114"/>
      <c r="K389" s="108" t="e">
        <f>K390</f>
        <v>#REF!</v>
      </c>
      <c r="L389" s="108">
        <f t="shared" si="62"/>
        <v>346</v>
      </c>
      <c r="M389" s="108">
        <f t="shared" si="62"/>
        <v>346</v>
      </c>
      <c r="N389" s="166">
        <f t="shared" si="56"/>
        <v>100</v>
      </c>
      <c r="O389" s="360"/>
    </row>
    <row r="390" spans="1:15" s="365" customFormat="1" ht="47.25" x14ac:dyDescent="0.25">
      <c r="A390" s="114" t="s">
        <v>663</v>
      </c>
      <c r="B390" s="295">
        <v>901</v>
      </c>
      <c r="C390" s="137" t="s">
        <v>72</v>
      </c>
      <c r="D390" s="100" t="s">
        <v>91</v>
      </c>
      <c r="E390" s="719" t="s">
        <v>108</v>
      </c>
      <c r="F390" s="720"/>
      <c r="G390" s="720"/>
      <c r="H390" s="721"/>
      <c r="I390" s="100"/>
      <c r="J390" s="114"/>
      <c r="K390" s="108" t="e">
        <f>#REF!</f>
        <v>#REF!</v>
      </c>
      <c r="L390" s="108">
        <f t="shared" si="62"/>
        <v>346</v>
      </c>
      <c r="M390" s="108">
        <f t="shared" si="62"/>
        <v>346</v>
      </c>
      <c r="N390" s="166">
        <f t="shared" si="56"/>
        <v>100</v>
      </c>
      <c r="O390" s="360"/>
    </row>
    <row r="391" spans="1:15" s="365" customFormat="1" ht="24.75" customHeight="1" x14ac:dyDescent="0.25">
      <c r="A391" s="107" t="s">
        <v>163</v>
      </c>
      <c r="B391" s="295">
        <v>901</v>
      </c>
      <c r="C391" s="100" t="s">
        <v>72</v>
      </c>
      <c r="D391" s="100" t="s">
        <v>91</v>
      </c>
      <c r="E391" s="719" t="s">
        <v>111</v>
      </c>
      <c r="F391" s="720"/>
      <c r="G391" s="720"/>
      <c r="H391" s="721"/>
      <c r="I391" s="100"/>
      <c r="J391" s="114"/>
      <c r="K391" s="108" t="e">
        <f>K394+#REF!+K398+K401+#REF!</f>
        <v>#REF!</v>
      </c>
      <c r="L391" s="108">
        <f>L392+L396+L399</f>
        <v>346</v>
      </c>
      <c r="M391" s="108">
        <f>M392+M396+M399</f>
        <v>346</v>
      </c>
      <c r="N391" s="166">
        <f t="shared" si="56"/>
        <v>100</v>
      </c>
      <c r="O391" s="360"/>
    </row>
    <row r="392" spans="1:15" s="365" customFormat="1" ht="64.5" customHeight="1" x14ac:dyDescent="0.25">
      <c r="A392" s="107" t="s">
        <v>526</v>
      </c>
      <c r="B392" s="295">
        <v>901</v>
      </c>
      <c r="C392" s="100" t="s">
        <v>72</v>
      </c>
      <c r="D392" s="100" t="s">
        <v>91</v>
      </c>
      <c r="E392" s="719" t="s">
        <v>111</v>
      </c>
      <c r="F392" s="720"/>
      <c r="G392" s="720"/>
      <c r="H392" s="721"/>
      <c r="I392" s="100" t="s">
        <v>506</v>
      </c>
      <c r="J392" s="114"/>
      <c r="K392" s="108"/>
      <c r="L392" s="108">
        <f>L393</f>
        <v>303.7</v>
      </c>
      <c r="M392" s="108">
        <f>M393</f>
        <v>303.7</v>
      </c>
      <c r="N392" s="166">
        <f t="shared" si="56"/>
        <v>100</v>
      </c>
      <c r="O392" s="360"/>
    </row>
    <row r="393" spans="1:15" s="365" customFormat="1" ht="24.75" customHeight="1" x14ac:dyDescent="0.25">
      <c r="A393" s="107" t="s">
        <v>527</v>
      </c>
      <c r="B393" s="295">
        <v>901</v>
      </c>
      <c r="C393" s="100" t="s">
        <v>72</v>
      </c>
      <c r="D393" s="100" t="s">
        <v>91</v>
      </c>
      <c r="E393" s="719" t="s">
        <v>111</v>
      </c>
      <c r="F393" s="720"/>
      <c r="G393" s="720"/>
      <c r="H393" s="721"/>
      <c r="I393" s="100" t="s">
        <v>525</v>
      </c>
      <c r="J393" s="114"/>
      <c r="K393" s="108"/>
      <c r="L393" s="108">
        <v>303.7</v>
      </c>
      <c r="M393" s="108">
        <v>303.7</v>
      </c>
      <c r="N393" s="166">
        <f t="shared" si="56"/>
        <v>100</v>
      </c>
      <c r="O393" s="360"/>
    </row>
    <row r="394" spans="1:15" s="662" customFormat="1" ht="20.25" hidden="1" customHeight="1" x14ac:dyDescent="0.25">
      <c r="A394" s="508" t="s">
        <v>170</v>
      </c>
      <c r="B394" s="565">
        <v>901</v>
      </c>
      <c r="C394" s="510" t="s">
        <v>72</v>
      </c>
      <c r="D394" s="510" t="s">
        <v>91</v>
      </c>
      <c r="E394" s="808" t="s">
        <v>111</v>
      </c>
      <c r="F394" s="809"/>
      <c r="G394" s="809"/>
      <c r="H394" s="810"/>
      <c r="I394" s="510" t="s">
        <v>127</v>
      </c>
      <c r="J394" s="570"/>
      <c r="K394" s="512"/>
      <c r="L394" s="513">
        <v>202.8</v>
      </c>
      <c r="M394" s="513">
        <v>206</v>
      </c>
      <c r="N394" s="166">
        <f t="shared" si="56"/>
        <v>101.57790927021695</v>
      </c>
      <c r="O394" s="661"/>
    </row>
    <row r="395" spans="1:15" s="662" customFormat="1" ht="47.25" hidden="1" x14ac:dyDescent="0.25">
      <c r="A395" s="660" t="s">
        <v>173</v>
      </c>
      <c r="B395" s="565">
        <v>901</v>
      </c>
      <c r="C395" s="510" t="s">
        <v>72</v>
      </c>
      <c r="D395" s="510" t="s">
        <v>91</v>
      </c>
      <c r="E395" s="808" t="s">
        <v>111</v>
      </c>
      <c r="F395" s="809"/>
      <c r="G395" s="809"/>
      <c r="H395" s="810"/>
      <c r="I395" s="510" t="s">
        <v>174</v>
      </c>
      <c r="J395" s="570"/>
      <c r="K395" s="512"/>
      <c r="L395" s="513">
        <v>59.4</v>
      </c>
      <c r="M395" s="513">
        <v>62.2</v>
      </c>
      <c r="N395" s="166">
        <f t="shared" si="56"/>
        <v>104.71380471380472</v>
      </c>
      <c r="O395" s="661"/>
    </row>
    <row r="396" spans="1:15" s="365" customFormat="1" ht="31.5" x14ac:dyDescent="0.25">
      <c r="A396" s="267" t="s">
        <v>560</v>
      </c>
      <c r="B396" s="295">
        <v>901</v>
      </c>
      <c r="C396" s="100" t="s">
        <v>72</v>
      </c>
      <c r="D396" s="100" t="s">
        <v>91</v>
      </c>
      <c r="E396" s="719" t="s">
        <v>111</v>
      </c>
      <c r="F396" s="720"/>
      <c r="G396" s="720"/>
      <c r="H396" s="721"/>
      <c r="I396" s="100" t="s">
        <v>511</v>
      </c>
      <c r="J396" s="114"/>
      <c r="K396" s="101"/>
      <c r="L396" s="139">
        <f>L397</f>
        <v>39.799999999999997</v>
      </c>
      <c r="M396" s="139">
        <f>M397</f>
        <v>39.799999999999997</v>
      </c>
      <c r="N396" s="166">
        <f t="shared" si="56"/>
        <v>100</v>
      </c>
      <c r="O396" s="360"/>
    </row>
    <row r="397" spans="1:15" s="365" customFormat="1" ht="47.25" x14ac:dyDescent="0.25">
      <c r="A397" s="267" t="s">
        <v>561</v>
      </c>
      <c r="B397" s="295">
        <v>901</v>
      </c>
      <c r="C397" s="100" t="s">
        <v>72</v>
      </c>
      <c r="D397" s="100" t="s">
        <v>91</v>
      </c>
      <c r="E397" s="719" t="s">
        <v>111</v>
      </c>
      <c r="F397" s="720"/>
      <c r="G397" s="720"/>
      <c r="H397" s="721"/>
      <c r="I397" s="100" t="s">
        <v>512</v>
      </c>
      <c r="J397" s="114"/>
      <c r="K397" s="101"/>
      <c r="L397" s="139">
        <v>39.799999999999997</v>
      </c>
      <c r="M397" s="139">
        <v>39.799999999999997</v>
      </c>
      <c r="N397" s="166">
        <f t="shared" si="56"/>
        <v>100</v>
      </c>
      <c r="O397" s="360"/>
    </row>
    <row r="398" spans="1:15" s="365" customFormat="1" hidden="1" x14ac:dyDescent="0.25">
      <c r="A398" s="107" t="s">
        <v>392</v>
      </c>
      <c r="B398" s="295">
        <v>901</v>
      </c>
      <c r="C398" s="100" t="s">
        <v>72</v>
      </c>
      <c r="D398" s="100" t="s">
        <v>91</v>
      </c>
      <c r="E398" s="719" t="s">
        <v>111</v>
      </c>
      <c r="F398" s="720"/>
      <c r="G398" s="720"/>
      <c r="H398" s="721"/>
      <c r="I398" s="100" t="s">
        <v>83</v>
      </c>
      <c r="J398" s="114"/>
      <c r="K398" s="101"/>
      <c r="L398" s="99">
        <f>55.4-1</f>
        <v>54.4</v>
      </c>
      <c r="M398" s="99">
        <v>3.2</v>
      </c>
      <c r="N398" s="166">
        <f t="shared" si="56"/>
        <v>5.882352941176471</v>
      </c>
      <c r="O398" s="360"/>
    </row>
    <row r="399" spans="1:15" s="365" customFormat="1" x14ac:dyDescent="0.25">
      <c r="A399" s="107" t="s">
        <v>562</v>
      </c>
      <c r="B399" s="295">
        <v>901</v>
      </c>
      <c r="C399" s="100" t="s">
        <v>72</v>
      </c>
      <c r="D399" s="100" t="s">
        <v>91</v>
      </c>
      <c r="E399" s="719" t="s">
        <v>111</v>
      </c>
      <c r="F399" s="720"/>
      <c r="G399" s="720"/>
      <c r="H399" s="721"/>
      <c r="I399" s="100" t="s">
        <v>519</v>
      </c>
      <c r="J399" s="114"/>
      <c r="K399" s="101"/>
      <c r="L399" s="99">
        <f>L400</f>
        <v>2.5</v>
      </c>
      <c r="M399" s="99">
        <f>M400</f>
        <v>2.5</v>
      </c>
      <c r="N399" s="166">
        <f t="shared" si="56"/>
        <v>100</v>
      </c>
      <c r="O399" s="360"/>
    </row>
    <row r="400" spans="1:15" s="365" customFormat="1" x14ac:dyDescent="0.25">
      <c r="A400" s="107" t="s">
        <v>521</v>
      </c>
      <c r="B400" s="295">
        <v>901</v>
      </c>
      <c r="C400" s="100" t="s">
        <v>72</v>
      </c>
      <c r="D400" s="100" t="s">
        <v>91</v>
      </c>
      <c r="E400" s="719" t="s">
        <v>111</v>
      </c>
      <c r="F400" s="720"/>
      <c r="G400" s="720"/>
      <c r="H400" s="721"/>
      <c r="I400" s="100" t="s">
        <v>520</v>
      </c>
      <c r="J400" s="114"/>
      <c r="K400" s="101"/>
      <c r="L400" s="99">
        <v>2.5</v>
      </c>
      <c r="M400" s="99">
        <v>2.5</v>
      </c>
      <c r="N400" s="166">
        <f t="shared" si="56"/>
        <v>100</v>
      </c>
      <c r="O400" s="360"/>
    </row>
    <row r="401" spans="1:15" s="662" customFormat="1" ht="30.75" hidden="1" customHeight="1" x14ac:dyDescent="0.25">
      <c r="A401" s="508" t="s">
        <v>244</v>
      </c>
      <c r="B401" s="565">
        <v>901</v>
      </c>
      <c r="C401" s="510" t="s">
        <v>72</v>
      </c>
      <c r="D401" s="510" t="s">
        <v>91</v>
      </c>
      <c r="E401" s="808" t="s">
        <v>111</v>
      </c>
      <c r="F401" s="809"/>
      <c r="G401" s="809"/>
      <c r="H401" s="810"/>
      <c r="I401" s="510" t="s">
        <v>242</v>
      </c>
      <c r="J401" s="570"/>
      <c r="K401" s="512"/>
      <c r="L401" s="569">
        <v>2.5</v>
      </c>
      <c r="M401" s="666">
        <v>0</v>
      </c>
      <c r="N401" s="166">
        <f t="shared" ref="N401:N464" si="63">M401/L401*100</f>
        <v>0</v>
      </c>
      <c r="O401" s="661"/>
    </row>
    <row r="402" spans="1:15" s="365" customFormat="1" hidden="1" x14ac:dyDescent="0.25">
      <c r="A402" s="194"/>
      <c r="B402" s="295"/>
      <c r="C402" s="137"/>
      <c r="D402" s="100"/>
      <c r="E402" s="115"/>
      <c r="F402" s="115"/>
      <c r="G402" s="115"/>
      <c r="H402" s="115"/>
      <c r="I402" s="100"/>
      <c r="J402" s="114"/>
      <c r="K402" s="101"/>
      <c r="L402" s="233"/>
      <c r="M402" s="481"/>
      <c r="N402" s="166" t="e">
        <f t="shared" si="63"/>
        <v>#DIV/0!</v>
      </c>
      <c r="O402" s="360"/>
    </row>
    <row r="403" spans="1:15" s="365" customFormat="1" ht="31.5" x14ac:dyDescent="0.25">
      <c r="A403" s="107" t="s">
        <v>208</v>
      </c>
      <c r="B403" s="295">
        <v>901</v>
      </c>
      <c r="C403" s="100" t="s">
        <v>92</v>
      </c>
      <c r="D403" s="129"/>
      <c r="E403" s="795"/>
      <c r="F403" s="796"/>
      <c r="G403" s="796"/>
      <c r="H403" s="797"/>
      <c r="I403" s="129"/>
      <c r="J403" s="484"/>
      <c r="K403" s="109" t="e">
        <f>K405</f>
        <v>#REF!</v>
      </c>
      <c r="L403" s="109">
        <f>L404</f>
        <v>1344</v>
      </c>
      <c r="M403" s="109">
        <f>M404</f>
        <v>1335.6999999999998</v>
      </c>
      <c r="N403" s="166">
        <f t="shared" si="63"/>
        <v>99.382440476190453</v>
      </c>
      <c r="O403" s="360"/>
    </row>
    <row r="404" spans="1:15" s="365" customFormat="1" ht="46.5" customHeight="1" x14ac:dyDescent="0.25">
      <c r="A404" s="107" t="s">
        <v>126</v>
      </c>
      <c r="B404" s="295">
        <v>901</v>
      </c>
      <c r="C404" s="100" t="s">
        <v>92</v>
      </c>
      <c r="D404" s="137" t="s">
        <v>81</v>
      </c>
      <c r="E404" s="530"/>
      <c r="F404" s="515"/>
      <c r="G404" s="515"/>
      <c r="H404" s="516"/>
      <c r="I404" s="100"/>
      <c r="J404" s="495"/>
      <c r="K404" s="108"/>
      <c r="L404" s="108">
        <f t="shared" ref="L404:M405" si="64">L405</f>
        <v>1344</v>
      </c>
      <c r="M404" s="108">
        <f t="shared" si="64"/>
        <v>1335.6999999999998</v>
      </c>
      <c r="N404" s="166">
        <f t="shared" si="63"/>
        <v>99.382440476190453</v>
      </c>
      <c r="O404" s="360"/>
    </row>
    <row r="405" spans="1:15" s="365" customFormat="1" ht="105" customHeight="1" x14ac:dyDescent="0.25">
      <c r="A405" s="114" t="s">
        <v>421</v>
      </c>
      <c r="B405" s="295">
        <v>901</v>
      </c>
      <c r="C405" s="160" t="s">
        <v>92</v>
      </c>
      <c r="D405" s="160" t="s">
        <v>81</v>
      </c>
      <c r="E405" s="698" t="s">
        <v>327</v>
      </c>
      <c r="F405" s="699"/>
      <c r="G405" s="699"/>
      <c r="H405" s="700"/>
      <c r="I405" s="129"/>
      <c r="J405" s="121"/>
      <c r="K405" s="108" t="e">
        <f>K406</f>
        <v>#REF!</v>
      </c>
      <c r="L405" s="108">
        <f t="shared" si="64"/>
        <v>1344</v>
      </c>
      <c r="M405" s="108">
        <f t="shared" si="64"/>
        <v>1335.6999999999998</v>
      </c>
      <c r="N405" s="166">
        <f t="shared" si="63"/>
        <v>99.382440476190453</v>
      </c>
      <c r="O405" s="360"/>
    </row>
    <row r="406" spans="1:15" s="365" customFormat="1" ht="72" customHeight="1" x14ac:dyDescent="0.25">
      <c r="A406" s="114" t="s">
        <v>396</v>
      </c>
      <c r="B406" s="295">
        <v>901</v>
      </c>
      <c r="C406" s="160" t="s">
        <v>92</v>
      </c>
      <c r="D406" s="160" t="s">
        <v>81</v>
      </c>
      <c r="E406" s="698" t="s">
        <v>565</v>
      </c>
      <c r="F406" s="699"/>
      <c r="G406" s="699"/>
      <c r="H406" s="700"/>
      <c r="I406" s="129"/>
      <c r="J406" s="121"/>
      <c r="K406" s="108" t="e">
        <f>K408</f>
        <v>#REF!</v>
      </c>
      <c r="L406" s="108">
        <f>L407+L421</f>
        <v>1344</v>
      </c>
      <c r="M406" s="108">
        <f>M407+M421</f>
        <v>1335.6999999999998</v>
      </c>
      <c r="N406" s="166">
        <f t="shared" si="63"/>
        <v>99.382440476190453</v>
      </c>
      <c r="O406" s="811"/>
    </row>
    <row r="407" spans="1:15" s="365" customFormat="1" ht="47.25" x14ac:dyDescent="0.25">
      <c r="A407" s="114" t="s">
        <v>612</v>
      </c>
      <c r="B407" s="295">
        <v>901</v>
      </c>
      <c r="C407" s="160" t="s">
        <v>92</v>
      </c>
      <c r="D407" s="160" t="s">
        <v>81</v>
      </c>
      <c r="E407" s="698" t="s">
        <v>566</v>
      </c>
      <c r="F407" s="699"/>
      <c r="G407" s="699"/>
      <c r="H407" s="700"/>
      <c r="I407" s="129"/>
      <c r="J407" s="121"/>
      <c r="K407" s="108"/>
      <c r="L407" s="108">
        <f>L408</f>
        <v>1340</v>
      </c>
      <c r="M407" s="108">
        <f>M408</f>
        <v>1331.6999999999998</v>
      </c>
      <c r="N407" s="166">
        <f t="shared" si="63"/>
        <v>99.380597014925371</v>
      </c>
      <c r="O407" s="811"/>
    </row>
    <row r="408" spans="1:15" s="365" customFormat="1" ht="47.25" x14ac:dyDescent="0.25">
      <c r="A408" s="112" t="s">
        <v>199</v>
      </c>
      <c r="B408" s="295">
        <v>901</v>
      </c>
      <c r="C408" s="160" t="s">
        <v>92</v>
      </c>
      <c r="D408" s="160" t="s">
        <v>81</v>
      </c>
      <c r="E408" s="698" t="s">
        <v>563</v>
      </c>
      <c r="F408" s="699"/>
      <c r="G408" s="699"/>
      <c r="H408" s="700"/>
      <c r="I408" s="129"/>
      <c r="J408" s="121"/>
      <c r="K408" s="108" t="e">
        <f>K411+K416+#REF!</f>
        <v>#REF!</v>
      </c>
      <c r="L408" s="108">
        <f>L409+L414+L417</f>
        <v>1340</v>
      </c>
      <c r="M408" s="108">
        <f>M409+M414+M417</f>
        <v>1331.6999999999998</v>
      </c>
      <c r="N408" s="166">
        <f t="shared" si="63"/>
        <v>99.380597014925371</v>
      </c>
      <c r="O408" s="811"/>
    </row>
    <row r="409" spans="1:15" s="365" customFormat="1" ht="78.75" x14ac:dyDescent="0.25">
      <c r="A409" s="112" t="s">
        <v>526</v>
      </c>
      <c r="B409" s="295">
        <v>901</v>
      </c>
      <c r="C409" s="160" t="s">
        <v>92</v>
      </c>
      <c r="D409" s="160" t="s">
        <v>81</v>
      </c>
      <c r="E409" s="698" t="s">
        <v>563</v>
      </c>
      <c r="F409" s="699"/>
      <c r="G409" s="699"/>
      <c r="H409" s="700"/>
      <c r="I409" s="100" t="s">
        <v>506</v>
      </c>
      <c r="J409" s="121"/>
      <c r="K409" s="108"/>
      <c r="L409" s="108">
        <f>L410</f>
        <v>1219</v>
      </c>
      <c r="M409" s="108">
        <f>M410</f>
        <v>1217</v>
      </c>
      <c r="N409" s="166">
        <f t="shared" si="63"/>
        <v>99.835931091058256</v>
      </c>
      <c r="O409" s="811"/>
    </row>
    <row r="410" spans="1:15" s="365" customFormat="1" ht="31.5" x14ac:dyDescent="0.25">
      <c r="A410" s="112" t="s">
        <v>564</v>
      </c>
      <c r="B410" s="295">
        <v>901</v>
      </c>
      <c r="C410" s="160" t="s">
        <v>92</v>
      </c>
      <c r="D410" s="160" t="s">
        <v>81</v>
      </c>
      <c r="E410" s="698" t="s">
        <v>563</v>
      </c>
      <c r="F410" s="699"/>
      <c r="G410" s="699"/>
      <c r="H410" s="700"/>
      <c r="I410" s="100" t="s">
        <v>525</v>
      </c>
      <c r="J410" s="121"/>
      <c r="K410" s="108"/>
      <c r="L410" s="108">
        <v>1219</v>
      </c>
      <c r="M410" s="108">
        <v>1217</v>
      </c>
      <c r="N410" s="166">
        <f t="shared" si="63"/>
        <v>99.835931091058256</v>
      </c>
      <c r="O410" s="811"/>
    </row>
    <row r="411" spans="1:15" s="662" customFormat="1" ht="21" hidden="1" customHeight="1" x14ac:dyDescent="0.25">
      <c r="A411" s="508" t="s">
        <v>175</v>
      </c>
      <c r="B411" s="565">
        <v>901</v>
      </c>
      <c r="C411" s="510" t="s">
        <v>92</v>
      </c>
      <c r="D411" s="510" t="s">
        <v>81</v>
      </c>
      <c r="E411" s="781" t="s">
        <v>563</v>
      </c>
      <c r="F411" s="782"/>
      <c r="G411" s="782"/>
      <c r="H411" s="783"/>
      <c r="I411" s="510" t="s">
        <v>127</v>
      </c>
      <c r="J411" s="572"/>
      <c r="K411" s="512"/>
      <c r="L411" s="569">
        <v>804</v>
      </c>
      <c r="M411" s="569">
        <v>632.70000000000005</v>
      </c>
      <c r="N411" s="166">
        <f t="shared" si="63"/>
        <v>78.694029850746276</v>
      </c>
      <c r="O411" s="811"/>
    </row>
    <row r="412" spans="1:15" s="662" customFormat="1" ht="47.25" hidden="1" x14ac:dyDescent="0.25">
      <c r="A412" s="508" t="s">
        <v>78</v>
      </c>
      <c r="B412" s="565">
        <v>901</v>
      </c>
      <c r="C412" s="510" t="s">
        <v>92</v>
      </c>
      <c r="D412" s="510" t="s">
        <v>81</v>
      </c>
      <c r="E412" s="781" t="s">
        <v>563</v>
      </c>
      <c r="F412" s="782"/>
      <c r="G412" s="782"/>
      <c r="H412" s="783"/>
      <c r="I412" s="510" t="s">
        <v>128</v>
      </c>
      <c r="J412" s="572"/>
      <c r="K412" s="512"/>
      <c r="L412" s="569">
        <f>4.4-4.4</f>
        <v>0</v>
      </c>
      <c r="M412" s="569">
        <v>4.5</v>
      </c>
      <c r="N412" s="166" t="e">
        <f t="shared" si="63"/>
        <v>#DIV/0!</v>
      </c>
      <c r="O412" s="811"/>
    </row>
    <row r="413" spans="1:15" s="662" customFormat="1" ht="47.25" hidden="1" x14ac:dyDescent="0.25">
      <c r="A413" s="660" t="s">
        <v>173</v>
      </c>
      <c r="B413" s="565">
        <v>901</v>
      </c>
      <c r="C413" s="510" t="s">
        <v>92</v>
      </c>
      <c r="D413" s="510" t="s">
        <v>81</v>
      </c>
      <c r="E413" s="781" t="s">
        <v>563</v>
      </c>
      <c r="F413" s="782"/>
      <c r="G413" s="782"/>
      <c r="H413" s="783"/>
      <c r="I413" s="510" t="s">
        <v>174</v>
      </c>
      <c r="J413" s="572"/>
      <c r="K413" s="512"/>
      <c r="L413" s="513">
        <f>243+0.4</f>
        <v>243.4</v>
      </c>
      <c r="M413" s="513">
        <v>191.1</v>
      </c>
      <c r="N413" s="166">
        <f t="shared" si="63"/>
        <v>78.512736236647484</v>
      </c>
      <c r="O413" s="811"/>
    </row>
    <row r="414" spans="1:15" s="365" customFormat="1" ht="31.5" x14ac:dyDescent="0.25">
      <c r="A414" s="267" t="s">
        <v>513</v>
      </c>
      <c r="B414" s="295">
        <v>901</v>
      </c>
      <c r="C414" s="160" t="s">
        <v>92</v>
      </c>
      <c r="D414" s="160" t="s">
        <v>81</v>
      </c>
      <c r="E414" s="698" t="s">
        <v>563</v>
      </c>
      <c r="F414" s="699"/>
      <c r="G414" s="699"/>
      <c r="H414" s="700"/>
      <c r="I414" s="100" t="s">
        <v>511</v>
      </c>
      <c r="J414" s="121"/>
      <c r="K414" s="101"/>
      <c r="L414" s="139">
        <f>L415</f>
        <v>116.2</v>
      </c>
      <c r="M414" s="139">
        <f>M415</f>
        <v>110.1</v>
      </c>
      <c r="N414" s="166">
        <f t="shared" si="63"/>
        <v>94.750430292598963</v>
      </c>
      <c r="O414" s="811"/>
    </row>
    <row r="415" spans="1:15" s="365" customFormat="1" ht="47.25" x14ac:dyDescent="0.25">
      <c r="A415" s="267" t="s">
        <v>514</v>
      </c>
      <c r="B415" s="295">
        <v>901</v>
      </c>
      <c r="C415" s="160" t="s">
        <v>92</v>
      </c>
      <c r="D415" s="160" t="s">
        <v>81</v>
      </c>
      <c r="E415" s="698" t="s">
        <v>563</v>
      </c>
      <c r="F415" s="699"/>
      <c r="G415" s="699"/>
      <c r="H415" s="700"/>
      <c r="I415" s="100" t="s">
        <v>512</v>
      </c>
      <c r="J415" s="121"/>
      <c r="K415" s="101"/>
      <c r="L415" s="139">
        <v>116.2</v>
      </c>
      <c r="M415" s="139">
        <v>110.1</v>
      </c>
      <c r="N415" s="166">
        <f t="shared" si="63"/>
        <v>94.750430292598963</v>
      </c>
      <c r="O415" s="811"/>
    </row>
    <row r="416" spans="1:15" s="365" customFormat="1" x14ac:dyDescent="0.25">
      <c r="A416" s="107" t="s">
        <v>392</v>
      </c>
      <c r="B416" s="295">
        <v>901</v>
      </c>
      <c r="C416" s="100" t="s">
        <v>92</v>
      </c>
      <c r="D416" s="100" t="s">
        <v>81</v>
      </c>
      <c r="E416" s="698" t="s">
        <v>563</v>
      </c>
      <c r="F416" s="699"/>
      <c r="G416" s="699"/>
      <c r="H416" s="700"/>
      <c r="I416" s="100" t="s">
        <v>83</v>
      </c>
      <c r="J416" s="121"/>
      <c r="K416" s="101"/>
      <c r="L416" s="139">
        <v>116.2</v>
      </c>
      <c r="M416" s="139">
        <v>110.1</v>
      </c>
      <c r="N416" s="166">
        <f t="shared" si="63"/>
        <v>94.750430292598963</v>
      </c>
      <c r="O416" s="811"/>
    </row>
    <row r="417" spans="1:15" s="365" customFormat="1" x14ac:dyDescent="0.25">
      <c r="A417" s="107" t="s">
        <v>562</v>
      </c>
      <c r="B417" s="295">
        <v>901</v>
      </c>
      <c r="C417" s="160" t="s">
        <v>92</v>
      </c>
      <c r="D417" s="160" t="s">
        <v>81</v>
      </c>
      <c r="E417" s="698" t="s">
        <v>563</v>
      </c>
      <c r="F417" s="699"/>
      <c r="G417" s="699"/>
      <c r="H417" s="700"/>
      <c r="I417" s="100" t="s">
        <v>519</v>
      </c>
      <c r="J417" s="121"/>
      <c r="K417" s="101"/>
      <c r="L417" s="99">
        <f>L418</f>
        <v>4.8</v>
      </c>
      <c r="M417" s="139">
        <f>M418</f>
        <v>4.5999999999999996</v>
      </c>
      <c r="N417" s="166">
        <f t="shared" si="63"/>
        <v>95.833333333333329</v>
      </c>
      <c r="O417" s="811"/>
    </row>
    <row r="418" spans="1:15" s="365" customFormat="1" x14ac:dyDescent="0.25">
      <c r="A418" s="107" t="s">
        <v>521</v>
      </c>
      <c r="B418" s="295">
        <v>901</v>
      </c>
      <c r="C418" s="160" t="s">
        <v>92</v>
      </c>
      <c r="D418" s="160" t="s">
        <v>81</v>
      </c>
      <c r="E418" s="698" t="s">
        <v>563</v>
      </c>
      <c r="F418" s="699"/>
      <c r="G418" s="699"/>
      <c r="H418" s="700"/>
      <c r="I418" s="100" t="s">
        <v>520</v>
      </c>
      <c r="J418" s="121"/>
      <c r="K418" s="101"/>
      <c r="L418" s="99">
        <v>4.8</v>
      </c>
      <c r="M418" s="139">
        <v>4.5999999999999996</v>
      </c>
      <c r="N418" s="166">
        <f t="shared" si="63"/>
        <v>95.833333333333329</v>
      </c>
      <c r="O418" s="811"/>
    </row>
    <row r="419" spans="1:15" s="614" customFormat="1" ht="31.5" hidden="1" x14ac:dyDescent="0.25">
      <c r="A419" s="607" t="s">
        <v>79</v>
      </c>
      <c r="B419" s="615">
        <v>901</v>
      </c>
      <c r="C419" s="609" t="s">
        <v>92</v>
      </c>
      <c r="D419" s="609" t="s">
        <v>81</v>
      </c>
      <c r="E419" s="801" t="s">
        <v>563</v>
      </c>
      <c r="F419" s="802"/>
      <c r="G419" s="802"/>
      <c r="H419" s="803"/>
      <c r="I419" s="609" t="s">
        <v>147</v>
      </c>
      <c r="J419" s="616"/>
      <c r="K419" s="611"/>
      <c r="L419" s="606">
        <v>0</v>
      </c>
      <c r="M419" s="606">
        <v>0</v>
      </c>
      <c r="N419" s="166" t="e">
        <f t="shared" si="63"/>
        <v>#DIV/0!</v>
      </c>
      <c r="O419" s="811"/>
    </row>
    <row r="420" spans="1:15" s="614" customFormat="1" ht="21" hidden="1" customHeight="1" x14ac:dyDescent="0.25">
      <c r="A420" s="607" t="s">
        <v>243</v>
      </c>
      <c r="B420" s="615">
        <v>901</v>
      </c>
      <c r="C420" s="609" t="s">
        <v>92</v>
      </c>
      <c r="D420" s="609" t="s">
        <v>81</v>
      </c>
      <c r="E420" s="801" t="s">
        <v>563</v>
      </c>
      <c r="F420" s="802"/>
      <c r="G420" s="802"/>
      <c r="H420" s="803"/>
      <c r="I420" s="609" t="s">
        <v>242</v>
      </c>
      <c r="J420" s="616"/>
      <c r="K420" s="611"/>
      <c r="L420" s="606">
        <v>1</v>
      </c>
      <c r="M420" s="606">
        <v>0.7</v>
      </c>
      <c r="N420" s="166">
        <f t="shared" si="63"/>
        <v>70</v>
      </c>
      <c r="O420" s="811"/>
    </row>
    <row r="421" spans="1:15" s="365" customFormat="1" ht="69.75" customHeight="1" x14ac:dyDescent="0.25">
      <c r="A421" s="107" t="s">
        <v>717</v>
      </c>
      <c r="B421" s="295">
        <v>901</v>
      </c>
      <c r="C421" s="160" t="s">
        <v>92</v>
      </c>
      <c r="D421" s="160" t="s">
        <v>81</v>
      </c>
      <c r="E421" s="698" t="s">
        <v>716</v>
      </c>
      <c r="F421" s="699"/>
      <c r="G421" s="699"/>
      <c r="H421" s="700"/>
      <c r="I421" s="100"/>
      <c r="J421" s="121"/>
      <c r="K421" s="101"/>
      <c r="L421" s="99">
        <f t="shared" ref="L421:M423" si="65">L422</f>
        <v>4</v>
      </c>
      <c r="M421" s="99">
        <f t="shared" si="65"/>
        <v>4</v>
      </c>
      <c r="N421" s="166">
        <f t="shared" si="63"/>
        <v>100</v>
      </c>
      <c r="O421" s="594"/>
    </row>
    <row r="422" spans="1:15" s="365" customFormat="1" ht="50.25" customHeight="1" x14ac:dyDescent="0.25">
      <c r="A422" s="112" t="s">
        <v>199</v>
      </c>
      <c r="B422" s="295">
        <v>901</v>
      </c>
      <c r="C422" s="160" t="s">
        <v>92</v>
      </c>
      <c r="D422" s="160" t="s">
        <v>81</v>
      </c>
      <c r="E422" s="698" t="s">
        <v>718</v>
      </c>
      <c r="F422" s="699"/>
      <c r="G422" s="699"/>
      <c r="H422" s="700"/>
      <c r="I422" s="100"/>
      <c r="J422" s="121"/>
      <c r="K422" s="101"/>
      <c r="L422" s="99">
        <f t="shared" si="65"/>
        <v>4</v>
      </c>
      <c r="M422" s="99">
        <f t="shared" si="65"/>
        <v>4</v>
      </c>
      <c r="N422" s="166">
        <f t="shared" si="63"/>
        <v>100</v>
      </c>
      <c r="O422" s="591"/>
    </row>
    <row r="423" spans="1:15" s="365" customFormat="1" ht="37.5" customHeight="1" x14ac:dyDescent="0.25">
      <c r="A423" s="267" t="s">
        <v>513</v>
      </c>
      <c r="B423" s="295">
        <v>901</v>
      </c>
      <c r="C423" s="160" t="s">
        <v>92</v>
      </c>
      <c r="D423" s="160" t="s">
        <v>81</v>
      </c>
      <c r="E423" s="698" t="s">
        <v>718</v>
      </c>
      <c r="F423" s="699"/>
      <c r="G423" s="699"/>
      <c r="H423" s="700"/>
      <c r="I423" s="100" t="s">
        <v>511</v>
      </c>
      <c r="J423" s="121"/>
      <c r="K423" s="101"/>
      <c r="L423" s="99">
        <f t="shared" si="65"/>
        <v>4</v>
      </c>
      <c r="M423" s="99">
        <f t="shared" si="65"/>
        <v>4</v>
      </c>
      <c r="N423" s="166">
        <f t="shared" si="63"/>
        <v>100</v>
      </c>
      <c r="O423" s="591"/>
    </row>
    <row r="424" spans="1:15" s="365" customFormat="1" ht="36.75" customHeight="1" x14ac:dyDescent="0.25">
      <c r="A424" s="267" t="s">
        <v>514</v>
      </c>
      <c r="B424" s="295">
        <v>901</v>
      </c>
      <c r="C424" s="160" t="s">
        <v>92</v>
      </c>
      <c r="D424" s="160" t="s">
        <v>81</v>
      </c>
      <c r="E424" s="698" t="s">
        <v>718</v>
      </c>
      <c r="F424" s="699"/>
      <c r="G424" s="699"/>
      <c r="H424" s="700"/>
      <c r="I424" s="100" t="s">
        <v>512</v>
      </c>
      <c r="J424" s="121"/>
      <c r="K424" s="101"/>
      <c r="L424" s="99">
        <v>4</v>
      </c>
      <c r="M424" s="99">
        <v>4</v>
      </c>
      <c r="N424" s="166">
        <f t="shared" si="63"/>
        <v>100</v>
      </c>
      <c r="O424" s="591"/>
    </row>
    <row r="425" spans="1:15" s="368" customFormat="1" ht="23.25" customHeight="1" x14ac:dyDescent="0.25">
      <c r="A425" s="107" t="s">
        <v>94</v>
      </c>
      <c r="B425" s="295">
        <v>901</v>
      </c>
      <c r="C425" s="100" t="s">
        <v>76</v>
      </c>
      <c r="D425" s="100"/>
      <c r="E425" s="463"/>
      <c r="F425" s="468"/>
      <c r="G425" s="468"/>
      <c r="H425" s="469"/>
      <c r="I425" s="129"/>
      <c r="J425" s="531"/>
      <c r="K425" s="532"/>
      <c r="L425" s="99">
        <f t="shared" ref="L425:M430" si="66">L426</f>
        <v>750</v>
      </c>
      <c r="M425" s="99">
        <f t="shared" si="66"/>
        <v>167.9</v>
      </c>
      <c r="N425" s="166">
        <f t="shared" si="63"/>
        <v>22.38666666666667</v>
      </c>
      <c r="O425" s="360"/>
    </row>
    <row r="426" spans="1:15" s="365" customFormat="1" ht="21.75" customHeight="1" x14ac:dyDescent="0.25">
      <c r="A426" s="107" t="s">
        <v>532</v>
      </c>
      <c r="B426" s="295">
        <v>901</v>
      </c>
      <c r="C426" s="100" t="s">
        <v>76</v>
      </c>
      <c r="D426" s="100" t="s">
        <v>81</v>
      </c>
      <c r="E426" s="463"/>
      <c r="F426" s="468"/>
      <c r="G426" s="468"/>
      <c r="H426" s="469"/>
      <c r="I426" s="100"/>
      <c r="J426" s="533"/>
      <c r="K426" s="534"/>
      <c r="L426" s="141">
        <f t="shared" si="66"/>
        <v>750</v>
      </c>
      <c r="M426" s="141">
        <f t="shared" si="66"/>
        <v>167.9</v>
      </c>
      <c r="N426" s="166">
        <f t="shared" si="63"/>
        <v>22.38666666666667</v>
      </c>
      <c r="O426" s="360"/>
    </row>
    <row r="427" spans="1:15" s="365" customFormat="1" ht="31.5" x14ac:dyDescent="0.25">
      <c r="A427" s="107" t="s">
        <v>324</v>
      </c>
      <c r="B427" s="295">
        <v>901</v>
      </c>
      <c r="C427" s="100" t="s">
        <v>76</v>
      </c>
      <c r="D427" s="100" t="s">
        <v>81</v>
      </c>
      <c r="E427" s="775" t="s">
        <v>123</v>
      </c>
      <c r="F427" s="776"/>
      <c r="G427" s="776"/>
      <c r="H427" s="777"/>
      <c r="I427" s="129"/>
      <c r="J427" s="519"/>
      <c r="K427" s="459"/>
      <c r="L427" s="99">
        <f t="shared" si="66"/>
        <v>750</v>
      </c>
      <c r="M427" s="99">
        <f t="shared" si="66"/>
        <v>167.9</v>
      </c>
      <c r="N427" s="166">
        <f t="shared" si="63"/>
        <v>22.38666666666667</v>
      </c>
      <c r="O427" s="360"/>
    </row>
    <row r="428" spans="1:15" s="365" customFormat="1" ht="31.5" x14ac:dyDescent="0.25">
      <c r="A428" s="107" t="s">
        <v>533</v>
      </c>
      <c r="B428" s="295">
        <v>901</v>
      </c>
      <c r="C428" s="100" t="s">
        <v>76</v>
      </c>
      <c r="D428" s="100" t="s">
        <v>81</v>
      </c>
      <c r="E428" s="775" t="s">
        <v>468</v>
      </c>
      <c r="F428" s="776"/>
      <c r="G428" s="776"/>
      <c r="H428" s="777"/>
      <c r="I428" s="100"/>
      <c r="J428" s="121"/>
      <c r="K428" s="101"/>
      <c r="L428" s="99">
        <f t="shared" si="66"/>
        <v>750</v>
      </c>
      <c r="M428" s="99">
        <f t="shared" si="66"/>
        <v>167.9</v>
      </c>
      <c r="N428" s="166">
        <f t="shared" si="63"/>
        <v>22.38666666666667</v>
      </c>
      <c r="O428" s="360"/>
    </row>
    <row r="429" spans="1:15" s="365" customFormat="1" ht="219.75" customHeight="1" x14ac:dyDescent="0.25">
      <c r="A429" s="107" t="s">
        <v>570</v>
      </c>
      <c r="B429" s="295">
        <v>901</v>
      </c>
      <c r="C429" s="100" t="s">
        <v>76</v>
      </c>
      <c r="D429" s="100" t="s">
        <v>81</v>
      </c>
      <c r="E429" s="775" t="s">
        <v>569</v>
      </c>
      <c r="F429" s="776"/>
      <c r="G429" s="776"/>
      <c r="H429" s="777"/>
      <c r="I429" s="100"/>
      <c r="J429" s="121"/>
      <c r="K429" s="101"/>
      <c r="L429" s="99">
        <f t="shared" si="66"/>
        <v>750</v>
      </c>
      <c r="M429" s="99">
        <f t="shared" si="66"/>
        <v>167.9</v>
      </c>
      <c r="N429" s="166">
        <f t="shared" si="63"/>
        <v>22.38666666666667</v>
      </c>
      <c r="O429" s="831"/>
    </row>
    <row r="430" spans="1:15" s="365" customFormat="1" ht="34.5" customHeight="1" x14ac:dyDescent="0.25">
      <c r="A430" s="107" t="s">
        <v>568</v>
      </c>
      <c r="B430" s="295">
        <v>901</v>
      </c>
      <c r="C430" s="100" t="s">
        <v>76</v>
      </c>
      <c r="D430" s="100" t="s">
        <v>81</v>
      </c>
      <c r="E430" s="775" t="s">
        <v>569</v>
      </c>
      <c r="F430" s="776"/>
      <c r="G430" s="776"/>
      <c r="H430" s="777"/>
      <c r="I430" s="100" t="s">
        <v>567</v>
      </c>
      <c r="J430" s="121"/>
      <c r="K430" s="101"/>
      <c r="L430" s="99">
        <f t="shared" si="66"/>
        <v>750</v>
      </c>
      <c r="M430" s="99">
        <f t="shared" si="66"/>
        <v>167.9</v>
      </c>
      <c r="N430" s="166">
        <f t="shared" si="63"/>
        <v>22.38666666666667</v>
      </c>
      <c r="O430" s="811"/>
    </row>
    <row r="431" spans="1:15" s="365" customFormat="1" ht="24.75" customHeight="1" x14ac:dyDescent="0.25">
      <c r="A431" s="107" t="s">
        <v>236</v>
      </c>
      <c r="B431" s="295">
        <v>901</v>
      </c>
      <c r="C431" s="100" t="s">
        <v>76</v>
      </c>
      <c r="D431" s="100" t="s">
        <v>81</v>
      </c>
      <c r="E431" s="775" t="s">
        <v>569</v>
      </c>
      <c r="F431" s="776"/>
      <c r="G431" s="776"/>
      <c r="H431" s="777"/>
      <c r="I431" s="100" t="s">
        <v>268</v>
      </c>
      <c r="J431" s="121"/>
      <c r="K431" s="101"/>
      <c r="L431" s="99">
        <v>750</v>
      </c>
      <c r="M431" s="99">
        <v>167.9</v>
      </c>
      <c r="N431" s="166">
        <f t="shared" si="63"/>
        <v>22.38666666666667</v>
      </c>
      <c r="O431" s="811"/>
    </row>
    <row r="432" spans="1:15" s="365" customFormat="1" ht="24.75" customHeight="1" x14ac:dyDescent="0.25">
      <c r="A432" s="263" t="s">
        <v>55</v>
      </c>
      <c r="B432" s="295">
        <v>901</v>
      </c>
      <c r="C432" s="100" t="s">
        <v>85</v>
      </c>
      <c r="D432" s="100" t="s">
        <v>144</v>
      </c>
      <c r="E432" s="473"/>
      <c r="F432" s="474"/>
      <c r="G432" s="474"/>
      <c r="H432" s="475"/>
      <c r="I432" s="100"/>
      <c r="J432" s="121"/>
      <c r="K432" s="101"/>
      <c r="L432" s="99">
        <f>L433</f>
        <v>687.3</v>
      </c>
      <c r="M432" s="99">
        <f>M433</f>
        <v>687.3</v>
      </c>
      <c r="N432" s="166">
        <f t="shared" si="63"/>
        <v>100</v>
      </c>
      <c r="O432" s="417"/>
    </row>
    <row r="433" spans="1:15" s="365" customFormat="1" ht="24.75" customHeight="1" x14ac:dyDescent="0.25">
      <c r="A433" s="107" t="s">
        <v>677</v>
      </c>
      <c r="B433" s="295">
        <v>901</v>
      </c>
      <c r="C433" s="100" t="s">
        <v>85</v>
      </c>
      <c r="D433" s="100" t="s">
        <v>92</v>
      </c>
      <c r="E433" s="473"/>
      <c r="F433" s="474"/>
      <c r="G433" s="474"/>
      <c r="H433" s="475"/>
      <c r="I433" s="100"/>
      <c r="J433" s="121"/>
      <c r="K433" s="101"/>
      <c r="L433" s="99">
        <f>L437+L441+L447</f>
        <v>687.3</v>
      </c>
      <c r="M433" s="99">
        <f>M437+M441+M447</f>
        <v>687.3</v>
      </c>
      <c r="N433" s="166">
        <f t="shared" si="63"/>
        <v>100</v>
      </c>
      <c r="O433" s="417"/>
    </row>
    <row r="434" spans="1:15" s="365" customFormat="1" ht="64.5" customHeight="1" x14ac:dyDescent="0.25">
      <c r="A434" s="107" t="s">
        <v>707</v>
      </c>
      <c r="B434" s="295">
        <v>901</v>
      </c>
      <c r="C434" s="100" t="s">
        <v>85</v>
      </c>
      <c r="D434" s="100" t="s">
        <v>92</v>
      </c>
      <c r="E434" s="580" t="s">
        <v>706</v>
      </c>
      <c r="F434" s="581"/>
      <c r="G434" s="581"/>
      <c r="H434" s="582"/>
      <c r="I434" s="100"/>
      <c r="J434" s="121"/>
      <c r="K434" s="101"/>
      <c r="L434" s="99">
        <f>L435</f>
        <v>335.3</v>
      </c>
      <c r="M434" s="99">
        <f>M435</f>
        <v>335.29999999999995</v>
      </c>
      <c r="N434" s="166">
        <f t="shared" si="63"/>
        <v>99.999999999999972</v>
      </c>
      <c r="O434" s="691"/>
    </row>
    <row r="435" spans="1:15" s="365" customFormat="1" ht="50.25" customHeight="1" x14ac:dyDescent="0.25">
      <c r="A435" s="107" t="s">
        <v>709</v>
      </c>
      <c r="B435" s="295">
        <v>901</v>
      </c>
      <c r="C435" s="100" t="s">
        <v>85</v>
      </c>
      <c r="D435" s="100" t="s">
        <v>92</v>
      </c>
      <c r="E435" s="580" t="s">
        <v>708</v>
      </c>
      <c r="F435" s="581"/>
      <c r="G435" s="581"/>
      <c r="H435" s="582"/>
      <c r="I435" s="100"/>
      <c r="J435" s="121"/>
      <c r="K435" s="101"/>
      <c r="L435" s="99">
        <f>L436+L441</f>
        <v>335.3</v>
      </c>
      <c r="M435" s="99">
        <f>M436+M441</f>
        <v>335.29999999999995</v>
      </c>
      <c r="N435" s="166">
        <f t="shared" si="63"/>
        <v>99.999999999999972</v>
      </c>
      <c r="O435" s="691"/>
    </row>
    <row r="436" spans="1:15" s="365" customFormat="1" ht="81.75" customHeight="1" x14ac:dyDescent="0.25">
      <c r="A436" s="107" t="s">
        <v>710</v>
      </c>
      <c r="B436" s="295">
        <v>901</v>
      </c>
      <c r="C436" s="100" t="s">
        <v>85</v>
      </c>
      <c r="D436" s="100" t="s">
        <v>92</v>
      </c>
      <c r="E436" s="698" t="s">
        <v>711</v>
      </c>
      <c r="F436" s="699"/>
      <c r="G436" s="699"/>
      <c r="H436" s="700"/>
      <c r="I436" s="100"/>
      <c r="J436" s="121"/>
      <c r="K436" s="101"/>
      <c r="L436" s="99">
        <f>L437</f>
        <v>329.40000000000003</v>
      </c>
      <c r="M436" s="99">
        <f>M437</f>
        <v>329.4</v>
      </c>
      <c r="N436" s="166">
        <f t="shared" si="63"/>
        <v>99.999999999999972</v>
      </c>
      <c r="O436" s="691"/>
    </row>
    <row r="437" spans="1:15" s="365" customFormat="1" ht="31.5" customHeight="1" x14ac:dyDescent="0.25">
      <c r="A437" s="107" t="s">
        <v>568</v>
      </c>
      <c r="B437" s="295">
        <v>901</v>
      </c>
      <c r="C437" s="100" t="s">
        <v>85</v>
      </c>
      <c r="D437" s="100" t="s">
        <v>92</v>
      </c>
      <c r="E437" s="698" t="s">
        <v>711</v>
      </c>
      <c r="F437" s="699"/>
      <c r="G437" s="699"/>
      <c r="H437" s="700"/>
      <c r="I437" s="100" t="s">
        <v>567</v>
      </c>
      <c r="J437" s="121"/>
      <c r="K437" s="101"/>
      <c r="L437" s="99">
        <f>L438</f>
        <v>329.40000000000003</v>
      </c>
      <c r="M437" s="99">
        <f>M438</f>
        <v>329.4</v>
      </c>
      <c r="N437" s="166">
        <f t="shared" si="63"/>
        <v>99.999999999999972</v>
      </c>
      <c r="O437" s="691"/>
    </row>
    <row r="438" spans="1:15" s="365" customFormat="1" ht="24.75" customHeight="1" x14ac:dyDescent="0.25">
      <c r="A438" s="107" t="s">
        <v>236</v>
      </c>
      <c r="B438" s="295">
        <v>901</v>
      </c>
      <c r="C438" s="100" t="s">
        <v>85</v>
      </c>
      <c r="D438" s="100" t="s">
        <v>92</v>
      </c>
      <c r="E438" s="698" t="s">
        <v>711</v>
      </c>
      <c r="F438" s="699"/>
      <c r="G438" s="699"/>
      <c r="H438" s="700"/>
      <c r="I438" s="100" t="s">
        <v>268</v>
      </c>
      <c r="J438" s="121"/>
      <c r="K438" s="101"/>
      <c r="L438" s="99">
        <f>335.3-5.9-3.3+3.3</f>
        <v>329.40000000000003</v>
      </c>
      <c r="M438" s="99">
        <v>329.4</v>
      </c>
      <c r="N438" s="166">
        <f t="shared" si="63"/>
        <v>99.999999999999972</v>
      </c>
      <c r="O438" s="691"/>
    </row>
    <row r="439" spans="1:15" s="365" customFormat="1" ht="74.25" customHeight="1" x14ac:dyDescent="0.25">
      <c r="A439" s="107" t="s">
        <v>729</v>
      </c>
      <c r="B439" s="295">
        <v>901</v>
      </c>
      <c r="C439" s="100" t="s">
        <v>85</v>
      </c>
      <c r="D439" s="100" t="s">
        <v>92</v>
      </c>
      <c r="E439" s="698" t="s">
        <v>711</v>
      </c>
      <c r="F439" s="699"/>
      <c r="G439" s="699"/>
      <c r="H439" s="700"/>
      <c r="I439" s="100"/>
      <c r="J439" s="121"/>
      <c r="K439" s="101"/>
      <c r="L439" s="99">
        <f>L440</f>
        <v>5.9</v>
      </c>
      <c r="M439" s="99">
        <v>0</v>
      </c>
      <c r="N439" s="166">
        <f t="shared" si="63"/>
        <v>0</v>
      </c>
      <c r="O439" s="691"/>
    </row>
    <row r="440" spans="1:15" s="365" customFormat="1" ht="24.75" customHeight="1" x14ac:dyDescent="0.25">
      <c r="A440" s="107" t="s">
        <v>568</v>
      </c>
      <c r="B440" s="295">
        <v>901</v>
      </c>
      <c r="C440" s="100" t="s">
        <v>85</v>
      </c>
      <c r="D440" s="100" t="s">
        <v>92</v>
      </c>
      <c r="E440" s="698" t="s">
        <v>711</v>
      </c>
      <c r="F440" s="699"/>
      <c r="G440" s="699"/>
      <c r="H440" s="700"/>
      <c r="I440" s="100" t="s">
        <v>567</v>
      </c>
      <c r="J440" s="121"/>
      <c r="K440" s="101"/>
      <c r="L440" s="99">
        <f>L441</f>
        <v>5.9</v>
      </c>
      <c r="M440" s="99">
        <v>0</v>
      </c>
      <c r="N440" s="166">
        <f t="shared" si="63"/>
        <v>0</v>
      </c>
      <c r="O440" s="691"/>
    </row>
    <row r="441" spans="1:15" s="365" customFormat="1" ht="24.75" customHeight="1" x14ac:dyDescent="0.25">
      <c r="A441" s="107" t="s">
        <v>236</v>
      </c>
      <c r="B441" s="295">
        <v>901</v>
      </c>
      <c r="C441" s="100" t="s">
        <v>85</v>
      </c>
      <c r="D441" s="100" t="s">
        <v>92</v>
      </c>
      <c r="E441" s="698" t="s">
        <v>711</v>
      </c>
      <c r="F441" s="699"/>
      <c r="G441" s="699"/>
      <c r="H441" s="700"/>
      <c r="I441" s="100" t="s">
        <v>268</v>
      </c>
      <c r="J441" s="121"/>
      <c r="K441" s="101"/>
      <c r="L441" s="99">
        <v>5.9</v>
      </c>
      <c r="M441" s="99">
        <v>5.9</v>
      </c>
      <c r="N441" s="166">
        <f t="shared" si="63"/>
        <v>100</v>
      </c>
      <c r="O441" s="691"/>
    </row>
    <row r="442" spans="1:15" s="365" customFormat="1" ht="62.25" customHeight="1" x14ac:dyDescent="0.25">
      <c r="A442" s="107" t="s">
        <v>420</v>
      </c>
      <c r="B442" s="295">
        <v>901</v>
      </c>
      <c r="C442" s="100" t="s">
        <v>85</v>
      </c>
      <c r="D442" s="100" t="s">
        <v>92</v>
      </c>
      <c r="E442" s="775" t="s">
        <v>106</v>
      </c>
      <c r="F442" s="776"/>
      <c r="G442" s="776"/>
      <c r="H442" s="777"/>
      <c r="I442" s="100"/>
      <c r="J442" s="121"/>
      <c r="K442" s="101"/>
      <c r="L442" s="99">
        <f>L444</f>
        <v>352</v>
      </c>
      <c r="M442" s="99">
        <f>M444</f>
        <v>352</v>
      </c>
      <c r="N442" s="166">
        <f t="shared" si="63"/>
        <v>100</v>
      </c>
      <c r="O442" s="691"/>
    </row>
    <row r="443" spans="1:15" s="365" customFormat="1" ht="36" customHeight="1" x14ac:dyDescent="0.25">
      <c r="A443" s="107" t="s">
        <v>483</v>
      </c>
      <c r="B443" s="295">
        <v>901</v>
      </c>
      <c r="C443" s="100" t="s">
        <v>85</v>
      </c>
      <c r="D443" s="100" t="s">
        <v>92</v>
      </c>
      <c r="E443" s="775" t="s">
        <v>487</v>
      </c>
      <c r="F443" s="776"/>
      <c r="G443" s="776"/>
      <c r="H443" s="777"/>
      <c r="I443" s="100"/>
      <c r="J443" s="121"/>
      <c r="K443" s="101"/>
      <c r="L443" s="99">
        <v>352</v>
      </c>
      <c r="M443" s="99">
        <v>352</v>
      </c>
      <c r="N443" s="166">
        <f t="shared" si="63"/>
        <v>100</v>
      </c>
      <c r="O443" s="421"/>
    </row>
    <row r="444" spans="1:15" s="365" customFormat="1" ht="33" customHeight="1" x14ac:dyDescent="0.25">
      <c r="A444" s="107" t="s">
        <v>712</v>
      </c>
      <c r="B444" s="295">
        <v>901</v>
      </c>
      <c r="C444" s="100" t="s">
        <v>85</v>
      </c>
      <c r="D444" s="100" t="s">
        <v>92</v>
      </c>
      <c r="E444" s="775" t="s">
        <v>679</v>
      </c>
      <c r="F444" s="776"/>
      <c r="G444" s="776"/>
      <c r="H444" s="777"/>
      <c r="I444" s="100"/>
      <c r="J444" s="121"/>
      <c r="K444" s="101"/>
      <c r="L444" s="99">
        <f>L445</f>
        <v>352</v>
      </c>
      <c r="M444" s="99">
        <f>M445</f>
        <v>352</v>
      </c>
      <c r="N444" s="166">
        <f t="shared" si="63"/>
        <v>100</v>
      </c>
      <c r="O444" s="417"/>
    </row>
    <row r="445" spans="1:15" s="365" customFormat="1" ht="50.25" customHeight="1" x14ac:dyDescent="0.25">
      <c r="A445" s="107" t="s">
        <v>703</v>
      </c>
      <c r="B445" s="295">
        <v>901</v>
      </c>
      <c r="C445" s="100" t="s">
        <v>85</v>
      </c>
      <c r="D445" s="100" t="s">
        <v>92</v>
      </c>
      <c r="E445" s="775" t="s">
        <v>680</v>
      </c>
      <c r="F445" s="776"/>
      <c r="G445" s="776"/>
      <c r="H445" s="777"/>
      <c r="I445" s="100"/>
      <c r="J445" s="121"/>
      <c r="K445" s="101"/>
      <c r="L445" s="99">
        <f>L447</f>
        <v>352</v>
      </c>
      <c r="M445" s="99">
        <f>M447</f>
        <v>352</v>
      </c>
      <c r="N445" s="166">
        <f t="shared" si="63"/>
        <v>100</v>
      </c>
      <c r="O445" s="559"/>
    </row>
    <row r="446" spans="1:15" s="365" customFormat="1" ht="24.75" customHeight="1" x14ac:dyDescent="0.3">
      <c r="A446" s="107" t="s">
        <v>568</v>
      </c>
      <c r="B446" s="295">
        <v>901</v>
      </c>
      <c r="C446" s="100" t="s">
        <v>85</v>
      </c>
      <c r="D446" s="100" t="s">
        <v>92</v>
      </c>
      <c r="E446" s="775" t="s">
        <v>680</v>
      </c>
      <c r="F446" s="776"/>
      <c r="G446" s="776"/>
      <c r="H446" s="777"/>
      <c r="I446" s="100" t="s">
        <v>567</v>
      </c>
      <c r="J446" s="121"/>
      <c r="K446" s="101"/>
      <c r="L446" s="99">
        <v>352</v>
      </c>
      <c r="M446" s="99">
        <v>352</v>
      </c>
      <c r="N446" s="166">
        <f t="shared" si="63"/>
        <v>100</v>
      </c>
      <c r="O446" s="439"/>
    </row>
    <row r="447" spans="1:15" s="365" customFormat="1" ht="19.5" customHeight="1" x14ac:dyDescent="0.3">
      <c r="A447" s="107" t="s">
        <v>577</v>
      </c>
      <c r="B447" s="295">
        <v>901</v>
      </c>
      <c r="C447" s="100" t="s">
        <v>85</v>
      </c>
      <c r="D447" s="100" t="s">
        <v>92</v>
      </c>
      <c r="E447" s="775" t="s">
        <v>680</v>
      </c>
      <c r="F447" s="776"/>
      <c r="G447" s="776"/>
      <c r="H447" s="777"/>
      <c r="I447" s="100" t="s">
        <v>578</v>
      </c>
      <c r="J447" s="121"/>
      <c r="K447" s="101"/>
      <c r="L447" s="99">
        <v>352</v>
      </c>
      <c r="M447" s="99">
        <v>352</v>
      </c>
      <c r="N447" s="166">
        <f t="shared" si="63"/>
        <v>100</v>
      </c>
      <c r="O447" s="439"/>
    </row>
    <row r="448" spans="1:15" s="365" customFormat="1" ht="37.5" hidden="1" customHeight="1" x14ac:dyDescent="0.25">
      <c r="A448" s="570"/>
      <c r="B448" s="565"/>
      <c r="C448" s="510"/>
      <c r="D448" s="510"/>
      <c r="E448" s="808"/>
      <c r="F448" s="809"/>
      <c r="G448" s="809"/>
      <c r="H448" s="810"/>
      <c r="I448" s="510"/>
      <c r="J448" s="572"/>
      <c r="K448" s="512"/>
      <c r="L448" s="569"/>
      <c r="M448" s="569"/>
      <c r="N448" s="166" t="e">
        <f t="shared" si="63"/>
        <v>#DIV/0!</v>
      </c>
      <c r="O448" s="691"/>
    </row>
    <row r="449" spans="1:15" s="365" customFormat="1" ht="37.5" hidden="1" customHeight="1" x14ac:dyDescent="0.25">
      <c r="A449" s="570"/>
      <c r="B449" s="565"/>
      <c r="C449" s="510"/>
      <c r="D449" s="510"/>
      <c r="E449" s="808"/>
      <c r="F449" s="809"/>
      <c r="G449" s="809"/>
      <c r="H449" s="810"/>
      <c r="I449" s="510"/>
      <c r="J449" s="572"/>
      <c r="K449" s="512"/>
      <c r="L449" s="569"/>
      <c r="M449" s="569"/>
      <c r="N449" s="166" t="e">
        <f t="shared" si="63"/>
        <v>#DIV/0!</v>
      </c>
      <c r="O449" s="691"/>
    </row>
    <row r="450" spans="1:15" s="365" customFormat="1" ht="63" hidden="1" customHeight="1" x14ac:dyDescent="0.25">
      <c r="A450" s="573"/>
      <c r="B450" s="565"/>
      <c r="C450" s="510"/>
      <c r="D450" s="510"/>
      <c r="E450" s="781"/>
      <c r="F450" s="782"/>
      <c r="G450" s="782"/>
      <c r="H450" s="783"/>
      <c r="I450" s="510"/>
      <c r="J450" s="572"/>
      <c r="K450" s="512"/>
      <c r="L450" s="569"/>
      <c r="M450" s="569"/>
      <c r="N450" s="166" t="e">
        <f t="shared" si="63"/>
        <v>#DIV/0!</v>
      </c>
      <c r="O450" s="691"/>
    </row>
    <row r="451" spans="1:15" s="365" customFormat="1" ht="32.25" hidden="1" customHeight="1" x14ac:dyDescent="0.25">
      <c r="A451" s="508"/>
      <c r="B451" s="565"/>
      <c r="C451" s="510"/>
      <c r="D451" s="510"/>
      <c r="E451" s="781"/>
      <c r="F451" s="782"/>
      <c r="G451" s="782"/>
      <c r="H451" s="783"/>
      <c r="I451" s="510"/>
      <c r="J451" s="572"/>
      <c r="K451" s="512"/>
      <c r="L451" s="569"/>
      <c r="M451" s="569"/>
      <c r="N451" s="166" t="e">
        <f t="shared" si="63"/>
        <v>#DIV/0!</v>
      </c>
      <c r="O451" s="691"/>
    </row>
    <row r="452" spans="1:15" s="365" customFormat="1" ht="27.75" hidden="1" customHeight="1" x14ac:dyDescent="0.25">
      <c r="A452" s="508"/>
      <c r="B452" s="565"/>
      <c r="C452" s="510"/>
      <c r="D452" s="510"/>
      <c r="E452" s="781"/>
      <c r="F452" s="782"/>
      <c r="G452" s="782"/>
      <c r="H452" s="783"/>
      <c r="I452" s="510"/>
      <c r="J452" s="572"/>
      <c r="K452" s="512"/>
      <c r="L452" s="569"/>
      <c r="M452" s="569"/>
      <c r="N452" s="166" t="e">
        <f t="shared" si="63"/>
        <v>#DIV/0!</v>
      </c>
      <c r="O452" s="691"/>
    </row>
    <row r="453" spans="1:15" s="365" customFormat="1" ht="66.75" hidden="1" customHeight="1" x14ac:dyDescent="0.25">
      <c r="A453" s="253" t="s">
        <v>697</v>
      </c>
      <c r="B453" s="295">
        <v>901</v>
      </c>
      <c r="C453" s="100" t="s">
        <v>85</v>
      </c>
      <c r="D453" s="100" t="s">
        <v>92</v>
      </c>
      <c r="E453" s="698" t="s">
        <v>696</v>
      </c>
      <c r="F453" s="699"/>
      <c r="G453" s="699"/>
      <c r="H453" s="700"/>
      <c r="I453" s="100"/>
      <c r="J453" s="121"/>
      <c r="K453" s="101"/>
      <c r="L453" s="99">
        <f>L454</f>
        <v>0</v>
      </c>
      <c r="M453" s="99">
        <v>0</v>
      </c>
      <c r="N453" s="166" t="e">
        <f t="shared" si="63"/>
        <v>#DIV/0!</v>
      </c>
      <c r="O453" s="691"/>
    </row>
    <row r="454" spans="1:15" s="365" customFormat="1" ht="31.5" hidden="1" customHeight="1" x14ac:dyDescent="0.3">
      <c r="A454" s="107" t="s">
        <v>568</v>
      </c>
      <c r="B454" s="295">
        <v>901</v>
      </c>
      <c r="C454" s="100" t="s">
        <v>85</v>
      </c>
      <c r="D454" s="100" t="s">
        <v>92</v>
      </c>
      <c r="E454" s="698" t="s">
        <v>696</v>
      </c>
      <c r="F454" s="699"/>
      <c r="G454" s="699"/>
      <c r="H454" s="700"/>
      <c r="I454" s="100" t="s">
        <v>567</v>
      </c>
      <c r="J454" s="121"/>
      <c r="K454" s="101"/>
      <c r="L454" s="99">
        <f>L455</f>
        <v>0</v>
      </c>
      <c r="M454" s="99">
        <v>0</v>
      </c>
      <c r="N454" s="166" t="e">
        <f t="shared" si="63"/>
        <v>#DIV/0!</v>
      </c>
      <c r="O454" s="439"/>
    </row>
    <row r="455" spans="1:15" s="365" customFormat="1" ht="22.5" hidden="1" customHeight="1" x14ac:dyDescent="0.3">
      <c r="A455" s="107" t="s">
        <v>236</v>
      </c>
      <c r="B455" s="295">
        <v>901</v>
      </c>
      <c r="C455" s="100" t="s">
        <v>85</v>
      </c>
      <c r="D455" s="100" t="s">
        <v>92</v>
      </c>
      <c r="E455" s="698" t="s">
        <v>696</v>
      </c>
      <c r="F455" s="699"/>
      <c r="G455" s="699"/>
      <c r="H455" s="700"/>
      <c r="I455" s="100" t="s">
        <v>268</v>
      </c>
      <c r="J455" s="121"/>
      <c r="K455" s="101"/>
      <c r="L455" s="99"/>
      <c r="M455" s="99">
        <v>0</v>
      </c>
      <c r="N455" s="166" t="e">
        <f t="shared" si="63"/>
        <v>#DIV/0!</v>
      </c>
      <c r="O455" s="439"/>
    </row>
    <row r="456" spans="1:15" s="365" customFormat="1" ht="42" customHeight="1" x14ac:dyDescent="0.25">
      <c r="A456" s="107" t="s">
        <v>628</v>
      </c>
      <c r="B456" s="295">
        <v>901</v>
      </c>
      <c r="C456" s="100" t="s">
        <v>91</v>
      </c>
      <c r="D456" s="129"/>
      <c r="E456" s="865"/>
      <c r="F456" s="866"/>
      <c r="G456" s="866"/>
      <c r="H456" s="867"/>
      <c r="I456" s="129"/>
      <c r="J456" s="114"/>
      <c r="K456" s="109">
        <f>K463</f>
        <v>0</v>
      </c>
      <c r="L456" s="108">
        <f t="shared" ref="L456:M457" si="67">L457</f>
        <v>50</v>
      </c>
      <c r="M456" s="108">
        <f t="shared" si="67"/>
        <v>43.6</v>
      </c>
      <c r="N456" s="166">
        <f t="shared" si="63"/>
        <v>87.2</v>
      </c>
      <c r="O456" s="366"/>
    </row>
    <row r="457" spans="1:15" s="365" customFormat="1" ht="31.5" x14ac:dyDescent="0.25">
      <c r="A457" s="107" t="s">
        <v>629</v>
      </c>
      <c r="B457" s="295">
        <v>901</v>
      </c>
      <c r="C457" s="100" t="s">
        <v>91</v>
      </c>
      <c r="D457" s="100" t="s">
        <v>72</v>
      </c>
      <c r="E457" s="498"/>
      <c r="F457" s="535"/>
      <c r="G457" s="535"/>
      <c r="H457" s="516"/>
      <c r="I457" s="129"/>
      <c r="J457" s="114"/>
      <c r="K457" s="109"/>
      <c r="L457" s="108">
        <f t="shared" si="67"/>
        <v>50</v>
      </c>
      <c r="M457" s="108">
        <f t="shared" si="67"/>
        <v>43.6</v>
      </c>
      <c r="N457" s="166">
        <f t="shared" si="63"/>
        <v>87.2</v>
      </c>
      <c r="O457" s="366"/>
    </row>
    <row r="458" spans="1:15" s="365" customFormat="1" ht="63" x14ac:dyDescent="0.25">
      <c r="A458" s="107" t="s">
        <v>420</v>
      </c>
      <c r="B458" s="295">
        <v>901</v>
      </c>
      <c r="C458" s="100" t="s">
        <v>91</v>
      </c>
      <c r="D458" s="100" t="s">
        <v>72</v>
      </c>
      <c r="E458" s="719" t="s">
        <v>106</v>
      </c>
      <c r="F458" s="720"/>
      <c r="G458" s="720"/>
      <c r="H458" s="721"/>
      <c r="I458" s="129"/>
      <c r="J458" s="114"/>
      <c r="K458" s="108" t="e">
        <f t="shared" ref="K458:M459" si="68">K459</f>
        <v>#REF!</v>
      </c>
      <c r="L458" s="108">
        <f t="shared" si="68"/>
        <v>50</v>
      </c>
      <c r="M458" s="108">
        <f t="shared" si="68"/>
        <v>43.6</v>
      </c>
      <c r="N458" s="166">
        <f t="shared" si="63"/>
        <v>87.2</v>
      </c>
      <c r="O458" s="360"/>
    </row>
    <row r="459" spans="1:15" s="365" customFormat="1" ht="31.5" x14ac:dyDescent="0.25">
      <c r="A459" s="107" t="s">
        <v>482</v>
      </c>
      <c r="B459" s="295">
        <v>901</v>
      </c>
      <c r="C459" s="100" t="s">
        <v>91</v>
      </c>
      <c r="D459" s="100" t="s">
        <v>72</v>
      </c>
      <c r="E459" s="719" t="s">
        <v>300</v>
      </c>
      <c r="F459" s="720"/>
      <c r="G459" s="720"/>
      <c r="H459" s="721"/>
      <c r="I459" s="129"/>
      <c r="J459" s="114"/>
      <c r="K459" s="108" t="e">
        <f>#REF!</f>
        <v>#REF!</v>
      </c>
      <c r="L459" s="108">
        <f>L460</f>
        <v>50</v>
      </c>
      <c r="M459" s="108">
        <f t="shared" si="68"/>
        <v>43.6</v>
      </c>
      <c r="N459" s="166">
        <f t="shared" si="63"/>
        <v>87.2</v>
      </c>
      <c r="O459" s="360"/>
    </row>
    <row r="460" spans="1:15" s="365" customFormat="1" ht="46.5" customHeight="1" x14ac:dyDescent="0.25">
      <c r="A460" s="107" t="s">
        <v>296</v>
      </c>
      <c r="B460" s="295">
        <v>901</v>
      </c>
      <c r="C460" s="100" t="s">
        <v>91</v>
      </c>
      <c r="D460" s="100" t="s">
        <v>72</v>
      </c>
      <c r="E460" s="719" t="s">
        <v>298</v>
      </c>
      <c r="F460" s="720"/>
      <c r="G460" s="720"/>
      <c r="H460" s="721"/>
      <c r="I460" s="129"/>
      <c r="J460" s="114"/>
      <c r="K460" s="108"/>
      <c r="L460" s="108">
        <f>L461</f>
        <v>50</v>
      </c>
      <c r="M460" s="108">
        <f t="shared" ref="M460:M462" si="69">M461</f>
        <v>43.6</v>
      </c>
      <c r="N460" s="166">
        <f t="shared" si="63"/>
        <v>87.2</v>
      </c>
      <c r="O460" s="360"/>
    </row>
    <row r="461" spans="1:15" s="365" customFormat="1" x14ac:dyDescent="0.25">
      <c r="A461" s="196" t="s">
        <v>160</v>
      </c>
      <c r="B461" s="295">
        <v>901</v>
      </c>
      <c r="C461" s="100" t="s">
        <v>91</v>
      </c>
      <c r="D461" s="100" t="s">
        <v>72</v>
      </c>
      <c r="E461" s="798" t="s">
        <v>301</v>
      </c>
      <c r="F461" s="799"/>
      <c r="G461" s="799"/>
      <c r="H461" s="800"/>
      <c r="I461" s="129"/>
      <c r="J461" s="114"/>
      <c r="K461" s="108">
        <f>K463</f>
        <v>0</v>
      </c>
      <c r="L461" s="108">
        <f>L462</f>
        <v>50</v>
      </c>
      <c r="M461" s="108">
        <f t="shared" si="69"/>
        <v>43.6</v>
      </c>
      <c r="N461" s="166">
        <f t="shared" si="63"/>
        <v>87.2</v>
      </c>
      <c r="O461" s="360"/>
    </row>
    <row r="462" spans="1:15" s="365" customFormat="1" ht="31.5" x14ac:dyDescent="0.25">
      <c r="A462" s="196" t="s">
        <v>572</v>
      </c>
      <c r="B462" s="295">
        <v>901</v>
      </c>
      <c r="C462" s="100" t="s">
        <v>91</v>
      </c>
      <c r="D462" s="100" t="s">
        <v>72</v>
      </c>
      <c r="E462" s="798" t="s">
        <v>301</v>
      </c>
      <c r="F462" s="799"/>
      <c r="G462" s="799"/>
      <c r="H462" s="800"/>
      <c r="I462" s="100" t="s">
        <v>571</v>
      </c>
      <c r="J462" s="114"/>
      <c r="K462" s="108"/>
      <c r="L462" s="108">
        <f>L463</f>
        <v>50</v>
      </c>
      <c r="M462" s="108">
        <f t="shared" si="69"/>
        <v>43.6</v>
      </c>
      <c r="N462" s="166">
        <f t="shared" si="63"/>
        <v>87.2</v>
      </c>
      <c r="O462" s="360"/>
    </row>
    <row r="463" spans="1:15" s="365" customFormat="1" x14ac:dyDescent="0.25">
      <c r="A463" s="196" t="s">
        <v>161</v>
      </c>
      <c r="B463" s="295">
        <v>901</v>
      </c>
      <c r="C463" s="100" t="s">
        <v>91</v>
      </c>
      <c r="D463" s="100" t="s">
        <v>72</v>
      </c>
      <c r="E463" s="798" t="s">
        <v>301</v>
      </c>
      <c r="F463" s="799"/>
      <c r="G463" s="799"/>
      <c r="H463" s="800"/>
      <c r="I463" s="100" t="s">
        <v>157</v>
      </c>
      <c r="J463" s="114"/>
      <c r="K463" s="101"/>
      <c r="L463" s="99">
        <v>50</v>
      </c>
      <c r="M463" s="99">
        <v>43.6</v>
      </c>
      <c r="N463" s="166">
        <f t="shared" si="63"/>
        <v>87.2</v>
      </c>
      <c r="O463" s="360"/>
    </row>
    <row r="464" spans="1:15" s="365" customFormat="1" ht="43.5" customHeight="1" x14ac:dyDescent="0.25">
      <c r="A464" s="107" t="s">
        <v>573</v>
      </c>
      <c r="B464" s="295">
        <v>901</v>
      </c>
      <c r="C464" s="100" t="s">
        <v>114</v>
      </c>
      <c r="D464" s="100" t="s">
        <v>144</v>
      </c>
      <c r="E464" s="795"/>
      <c r="F464" s="796"/>
      <c r="G464" s="796"/>
      <c r="H464" s="797"/>
      <c r="I464" s="100"/>
      <c r="J464" s="114"/>
      <c r="K464" s="108"/>
      <c r="L464" s="141">
        <f>L465+L472</f>
        <v>4837.1000000000004</v>
      </c>
      <c r="M464" s="141">
        <f>M465+M472</f>
        <v>4837.1000000000004</v>
      </c>
      <c r="N464" s="166">
        <f t="shared" si="63"/>
        <v>100</v>
      </c>
      <c r="O464" s="360"/>
    </row>
    <row r="465" spans="1:15" s="365" customFormat="1" ht="47.25" hidden="1" x14ac:dyDescent="0.25">
      <c r="A465" s="107" t="s">
        <v>113</v>
      </c>
      <c r="B465" s="295">
        <v>901</v>
      </c>
      <c r="C465" s="100" t="s">
        <v>114</v>
      </c>
      <c r="D465" s="100" t="s">
        <v>72</v>
      </c>
      <c r="E465" s="795"/>
      <c r="F465" s="796"/>
      <c r="G465" s="796"/>
      <c r="H465" s="797"/>
      <c r="I465" s="129"/>
      <c r="J465" s="114"/>
      <c r="K465" s="108"/>
      <c r="L465" s="141">
        <f t="shared" ref="L465:M469" si="70">L466</f>
        <v>0</v>
      </c>
      <c r="M465" s="141">
        <f t="shared" si="70"/>
        <v>0</v>
      </c>
      <c r="N465" s="166" t="e">
        <f t="shared" ref="N465:N528" si="71">M465/L465*100</f>
        <v>#DIV/0!</v>
      </c>
      <c r="O465" s="360"/>
    </row>
    <row r="466" spans="1:15" s="365" customFormat="1" ht="60" hidden="1" customHeight="1" x14ac:dyDescent="0.25">
      <c r="A466" s="107" t="s">
        <v>420</v>
      </c>
      <c r="B466" s="295">
        <v>901</v>
      </c>
      <c r="C466" s="100" t="s">
        <v>114</v>
      </c>
      <c r="D466" s="100" t="s">
        <v>72</v>
      </c>
      <c r="E466" s="775" t="s">
        <v>387</v>
      </c>
      <c r="F466" s="776"/>
      <c r="G466" s="776"/>
      <c r="H466" s="777"/>
      <c r="I466" s="129"/>
      <c r="J466" s="114"/>
      <c r="K466" s="108"/>
      <c r="L466" s="141">
        <f t="shared" si="70"/>
        <v>0</v>
      </c>
      <c r="M466" s="141">
        <f t="shared" si="70"/>
        <v>0</v>
      </c>
      <c r="N466" s="166" t="e">
        <f t="shared" si="71"/>
        <v>#DIV/0!</v>
      </c>
      <c r="O466" s="360"/>
    </row>
    <row r="467" spans="1:15" s="365" customFormat="1" ht="31.5" hidden="1" x14ac:dyDescent="0.25">
      <c r="A467" s="107" t="s">
        <v>483</v>
      </c>
      <c r="B467" s="295">
        <v>901</v>
      </c>
      <c r="C467" s="100" t="s">
        <v>114</v>
      </c>
      <c r="D467" s="100" t="s">
        <v>72</v>
      </c>
      <c r="E467" s="775" t="s">
        <v>489</v>
      </c>
      <c r="F467" s="776"/>
      <c r="G467" s="776"/>
      <c r="H467" s="777"/>
      <c r="I467" s="129"/>
      <c r="J467" s="536"/>
      <c r="K467" s="537"/>
      <c r="L467" s="172">
        <f t="shared" si="70"/>
        <v>0</v>
      </c>
      <c r="M467" s="172">
        <f t="shared" si="70"/>
        <v>0</v>
      </c>
      <c r="N467" s="166" t="e">
        <f t="shared" si="71"/>
        <v>#DIV/0!</v>
      </c>
      <c r="O467" s="360"/>
    </row>
    <row r="468" spans="1:15" s="365" customFormat="1" ht="31.5" hidden="1" x14ac:dyDescent="0.25">
      <c r="A468" s="107" t="s">
        <v>484</v>
      </c>
      <c r="B468" s="295">
        <v>901</v>
      </c>
      <c r="C468" s="100" t="s">
        <v>114</v>
      </c>
      <c r="D468" s="100" t="s">
        <v>72</v>
      </c>
      <c r="E468" s="698" t="s">
        <v>491</v>
      </c>
      <c r="F468" s="699"/>
      <c r="G468" s="699"/>
      <c r="H468" s="700"/>
      <c r="I468" s="129"/>
      <c r="J468" s="536"/>
      <c r="K468" s="537"/>
      <c r="L468" s="172">
        <f>L469</f>
        <v>0</v>
      </c>
      <c r="M468" s="172">
        <f t="shared" si="70"/>
        <v>0</v>
      </c>
      <c r="N468" s="166" t="e">
        <f t="shared" si="71"/>
        <v>#DIV/0!</v>
      </c>
      <c r="O468" s="360"/>
    </row>
    <row r="469" spans="1:15" s="365" customFormat="1" ht="23.25" hidden="1" customHeight="1" x14ac:dyDescent="0.25">
      <c r="A469" s="298" t="s">
        <v>115</v>
      </c>
      <c r="B469" s="295">
        <v>901</v>
      </c>
      <c r="C469" s="100" t="s">
        <v>114</v>
      </c>
      <c r="D469" s="100" t="s">
        <v>72</v>
      </c>
      <c r="E469" s="698" t="s">
        <v>492</v>
      </c>
      <c r="F469" s="699"/>
      <c r="G469" s="699"/>
      <c r="H469" s="700"/>
      <c r="I469" s="129"/>
      <c r="J469" s="536"/>
      <c r="K469" s="537"/>
      <c r="L469" s="172">
        <f>L470</f>
        <v>0</v>
      </c>
      <c r="M469" s="172">
        <f t="shared" si="70"/>
        <v>0</v>
      </c>
      <c r="N469" s="166" t="e">
        <f t="shared" si="71"/>
        <v>#DIV/0!</v>
      </c>
      <c r="O469" s="360"/>
    </row>
    <row r="470" spans="1:15" s="365" customFormat="1" ht="23.25" hidden="1" customHeight="1" x14ac:dyDescent="0.25">
      <c r="A470" s="298" t="s">
        <v>576</v>
      </c>
      <c r="B470" s="295">
        <v>901</v>
      </c>
      <c r="C470" s="100" t="s">
        <v>114</v>
      </c>
      <c r="D470" s="100" t="s">
        <v>72</v>
      </c>
      <c r="E470" s="698" t="s">
        <v>492</v>
      </c>
      <c r="F470" s="699"/>
      <c r="G470" s="699"/>
      <c r="H470" s="700"/>
      <c r="I470" s="100" t="s">
        <v>567</v>
      </c>
      <c r="J470" s="536"/>
      <c r="K470" s="537"/>
      <c r="L470" s="172">
        <f>L471</f>
        <v>0</v>
      </c>
      <c r="M470" s="172">
        <f>M471</f>
        <v>0</v>
      </c>
      <c r="N470" s="166" t="e">
        <f t="shared" si="71"/>
        <v>#DIV/0!</v>
      </c>
      <c r="O470" s="360"/>
    </row>
    <row r="471" spans="1:15" s="365" customFormat="1" ht="24" hidden="1" customHeight="1" x14ac:dyDescent="0.25">
      <c r="A471" s="107" t="s">
        <v>575</v>
      </c>
      <c r="B471" s="295">
        <v>901</v>
      </c>
      <c r="C471" s="100" t="s">
        <v>114</v>
      </c>
      <c r="D471" s="100" t="s">
        <v>72</v>
      </c>
      <c r="E471" s="698" t="s">
        <v>492</v>
      </c>
      <c r="F471" s="699"/>
      <c r="G471" s="699"/>
      <c r="H471" s="700"/>
      <c r="I471" s="100" t="s">
        <v>574</v>
      </c>
      <c r="J471" s="536"/>
      <c r="K471" s="537"/>
      <c r="L471" s="172">
        <v>0</v>
      </c>
      <c r="M471" s="172">
        <v>0</v>
      </c>
      <c r="N471" s="166" t="e">
        <f t="shared" si="71"/>
        <v>#DIV/0!</v>
      </c>
      <c r="O471" s="360"/>
    </row>
    <row r="472" spans="1:15" s="365" customFormat="1" ht="24" customHeight="1" x14ac:dyDescent="0.25">
      <c r="A472" s="103" t="s">
        <v>388</v>
      </c>
      <c r="B472" s="295">
        <v>901</v>
      </c>
      <c r="C472" s="100" t="s">
        <v>114</v>
      </c>
      <c r="D472" s="100" t="s">
        <v>92</v>
      </c>
      <c r="E472" s="463"/>
      <c r="F472" s="468"/>
      <c r="G472" s="468"/>
      <c r="H472" s="469"/>
      <c r="I472" s="100"/>
      <c r="J472" s="536"/>
      <c r="K472" s="537"/>
      <c r="L472" s="172">
        <f t="shared" ref="L472:M477" si="72">L473</f>
        <v>4837.1000000000004</v>
      </c>
      <c r="M472" s="172">
        <f t="shared" si="72"/>
        <v>4837.1000000000004</v>
      </c>
      <c r="N472" s="166">
        <f t="shared" si="71"/>
        <v>100</v>
      </c>
      <c r="O472" s="360"/>
    </row>
    <row r="473" spans="1:15" s="365" customFormat="1" ht="63" x14ac:dyDescent="0.25">
      <c r="A473" s="107" t="s">
        <v>420</v>
      </c>
      <c r="B473" s="295">
        <v>901</v>
      </c>
      <c r="C473" s="100" t="s">
        <v>114</v>
      </c>
      <c r="D473" s="100" t="s">
        <v>92</v>
      </c>
      <c r="E473" s="463" t="s">
        <v>387</v>
      </c>
      <c r="F473" s="468"/>
      <c r="G473" s="468"/>
      <c r="H473" s="469"/>
      <c r="I473" s="100"/>
      <c r="J473" s="536"/>
      <c r="K473" s="537"/>
      <c r="L473" s="172">
        <f t="shared" si="72"/>
        <v>4837.1000000000004</v>
      </c>
      <c r="M473" s="172">
        <f t="shared" si="72"/>
        <v>4837.1000000000004</v>
      </c>
      <c r="N473" s="166">
        <f t="shared" si="71"/>
        <v>100</v>
      </c>
      <c r="O473" s="360"/>
    </row>
    <row r="474" spans="1:15" s="365" customFormat="1" ht="31.5" x14ac:dyDescent="0.25">
      <c r="A474" s="107" t="s">
        <v>483</v>
      </c>
      <c r="B474" s="295">
        <v>901</v>
      </c>
      <c r="C474" s="100" t="s">
        <v>114</v>
      </c>
      <c r="D474" s="100" t="s">
        <v>92</v>
      </c>
      <c r="E474" s="463" t="s">
        <v>489</v>
      </c>
      <c r="F474" s="468"/>
      <c r="G474" s="468"/>
      <c r="H474" s="469"/>
      <c r="I474" s="100"/>
      <c r="J474" s="536"/>
      <c r="K474" s="537"/>
      <c r="L474" s="172">
        <f t="shared" si="72"/>
        <v>4837.1000000000004</v>
      </c>
      <c r="M474" s="172">
        <f t="shared" si="72"/>
        <v>4837.1000000000004</v>
      </c>
      <c r="N474" s="166">
        <f t="shared" si="71"/>
        <v>100</v>
      </c>
      <c r="O474" s="360"/>
    </row>
    <row r="475" spans="1:15" s="365" customFormat="1" ht="31.5" x14ac:dyDescent="0.25">
      <c r="A475" s="107" t="s">
        <v>485</v>
      </c>
      <c r="B475" s="295">
        <v>901</v>
      </c>
      <c r="C475" s="100" t="s">
        <v>114</v>
      </c>
      <c r="D475" s="100" t="s">
        <v>92</v>
      </c>
      <c r="E475" s="698" t="s">
        <v>488</v>
      </c>
      <c r="F475" s="699"/>
      <c r="G475" s="699"/>
      <c r="H475" s="700"/>
      <c r="I475" s="100"/>
      <c r="J475" s="536"/>
      <c r="K475" s="537"/>
      <c r="L475" s="172">
        <f t="shared" si="72"/>
        <v>4837.1000000000004</v>
      </c>
      <c r="M475" s="172">
        <f t="shared" si="72"/>
        <v>4837.1000000000004</v>
      </c>
      <c r="N475" s="166">
        <f t="shared" si="71"/>
        <v>100</v>
      </c>
      <c r="O475" s="360"/>
    </row>
    <row r="476" spans="1:15" s="365" customFormat="1" ht="63" x14ac:dyDescent="0.25">
      <c r="A476" s="107" t="s">
        <v>486</v>
      </c>
      <c r="B476" s="295">
        <v>901</v>
      </c>
      <c r="C476" s="100" t="s">
        <v>114</v>
      </c>
      <c r="D476" s="100" t="s">
        <v>92</v>
      </c>
      <c r="E476" s="698" t="s">
        <v>490</v>
      </c>
      <c r="F476" s="699"/>
      <c r="G476" s="699"/>
      <c r="H476" s="700"/>
      <c r="I476" s="100"/>
      <c r="J476" s="536"/>
      <c r="K476" s="537"/>
      <c r="L476" s="172">
        <f t="shared" si="72"/>
        <v>4837.1000000000004</v>
      </c>
      <c r="M476" s="172">
        <f t="shared" si="72"/>
        <v>4837.1000000000004</v>
      </c>
      <c r="N476" s="166">
        <f t="shared" si="71"/>
        <v>100</v>
      </c>
      <c r="O476" s="360"/>
    </row>
    <row r="477" spans="1:15" s="365" customFormat="1" x14ac:dyDescent="0.25">
      <c r="A477" s="107" t="s">
        <v>576</v>
      </c>
      <c r="B477" s="295">
        <v>901</v>
      </c>
      <c r="C477" s="100" t="s">
        <v>114</v>
      </c>
      <c r="D477" s="100" t="s">
        <v>92</v>
      </c>
      <c r="E477" s="698" t="s">
        <v>490</v>
      </c>
      <c r="F477" s="699"/>
      <c r="G477" s="699"/>
      <c r="H477" s="700"/>
      <c r="I477" s="100" t="s">
        <v>567</v>
      </c>
      <c r="J477" s="536"/>
      <c r="K477" s="537"/>
      <c r="L477" s="172">
        <f t="shared" si="72"/>
        <v>4837.1000000000004</v>
      </c>
      <c r="M477" s="172">
        <f t="shared" si="72"/>
        <v>4837.1000000000004</v>
      </c>
      <c r="N477" s="166">
        <f t="shared" si="71"/>
        <v>100</v>
      </c>
      <c r="O477" s="360"/>
    </row>
    <row r="478" spans="1:15" s="365" customFormat="1" ht="30.75" customHeight="1" x14ac:dyDescent="0.25">
      <c r="A478" s="107" t="s">
        <v>577</v>
      </c>
      <c r="B478" s="295">
        <v>901</v>
      </c>
      <c r="C478" s="100" t="s">
        <v>114</v>
      </c>
      <c r="D478" s="100" t="s">
        <v>92</v>
      </c>
      <c r="E478" s="698" t="s">
        <v>490</v>
      </c>
      <c r="F478" s="699"/>
      <c r="G478" s="699"/>
      <c r="H478" s="700"/>
      <c r="I478" s="100" t="s">
        <v>578</v>
      </c>
      <c r="J478" s="536"/>
      <c r="K478" s="537"/>
      <c r="L478" s="172">
        <v>4837.1000000000004</v>
      </c>
      <c r="M478" s="172">
        <v>4837.1000000000004</v>
      </c>
      <c r="N478" s="166">
        <f t="shared" si="71"/>
        <v>100</v>
      </c>
      <c r="O478" s="360"/>
    </row>
    <row r="479" spans="1:15" s="368" customFormat="1" ht="47.25" x14ac:dyDescent="0.25">
      <c r="A479" s="103" t="s">
        <v>56</v>
      </c>
      <c r="B479" s="295">
        <v>926</v>
      </c>
      <c r="C479" s="100"/>
      <c r="D479" s="100"/>
      <c r="E479" s="827"/>
      <c r="F479" s="828"/>
      <c r="G479" s="828"/>
      <c r="H479" s="829"/>
      <c r="I479" s="100"/>
      <c r="J479" s="536"/>
      <c r="K479" s="537" t="e">
        <f>K481+K533+K614+K651+K510</f>
        <v>#REF!</v>
      </c>
      <c r="L479" s="537">
        <f>L480+L533+L614+L637+L651+L662</f>
        <v>91802.36</v>
      </c>
      <c r="M479" s="537">
        <f>M480+M533+M614+M637+M651+M662</f>
        <v>89361.4</v>
      </c>
      <c r="N479" s="166">
        <f t="shared" si="71"/>
        <v>97.341070534570122</v>
      </c>
      <c r="O479" s="360"/>
    </row>
    <row r="480" spans="1:15" s="368" customFormat="1" x14ac:dyDescent="0.25">
      <c r="A480" s="103" t="s">
        <v>71</v>
      </c>
      <c r="B480" s="295">
        <v>926</v>
      </c>
      <c r="C480" s="100" t="s">
        <v>72</v>
      </c>
      <c r="D480" s="100"/>
      <c r="E480" s="539"/>
      <c r="F480" s="540"/>
      <c r="G480" s="540"/>
      <c r="H480" s="541"/>
      <c r="I480" s="100"/>
      <c r="J480" s="536"/>
      <c r="K480" s="537"/>
      <c r="L480" s="537">
        <f>L481+L510</f>
        <v>5925.3</v>
      </c>
      <c r="M480" s="537">
        <f>M481+M510</f>
        <v>5904.9000000000005</v>
      </c>
      <c r="N480" s="166">
        <f t="shared" si="71"/>
        <v>99.655713634752672</v>
      </c>
      <c r="O480" s="360"/>
    </row>
    <row r="481" spans="1:15" s="365" customFormat="1" ht="63" x14ac:dyDescent="0.25">
      <c r="A481" s="107" t="s">
        <v>508</v>
      </c>
      <c r="B481" s="295">
        <v>926</v>
      </c>
      <c r="C481" s="100" t="s">
        <v>72</v>
      </c>
      <c r="D481" s="100" t="s">
        <v>76</v>
      </c>
      <c r="E481" s="827"/>
      <c r="F481" s="828"/>
      <c r="G481" s="828"/>
      <c r="H481" s="829"/>
      <c r="I481" s="100"/>
      <c r="J481" s="536"/>
      <c r="K481" s="538" t="e">
        <f>K496+K489</f>
        <v>#REF!</v>
      </c>
      <c r="L481" s="537">
        <f>L482+L488+L496</f>
        <v>2250.4</v>
      </c>
      <c r="M481" s="537">
        <f>M482+M488+M496</f>
        <v>2246.1000000000004</v>
      </c>
      <c r="N481" s="166">
        <f t="shared" si="71"/>
        <v>99.808922858158567</v>
      </c>
      <c r="O481" s="360"/>
    </row>
    <row r="482" spans="1:15" s="365" customFormat="1" ht="47.25" x14ac:dyDescent="0.25">
      <c r="A482" s="107" t="s">
        <v>419</v>
      </c>
      <c r="B482" s="139">
        <v>926</v>
      </c>
      <c r="C482" s="100" t="s">
        <v>72</v>
      </c>
      <c r="D482" s="100" t="s">
        <v>76</v>
      </c>
      <c r="E482" s="775" t="s">
        <v>9</v>
      </c>
      <c r="F482" s="776"/>
      <c r="G482" s="776"/>
      <c r="H482" s="777"/>
      <c r="I482" s="100"/>
      <c r="J482" s="536"/>
      <c r="K482" s="538"/>
      <c r="L482" s="537">
        <f t="shared" ref="L482:M485" si="73">L483</f>
        <v>3</v>
      </c>
      <c r="M482" s="537">
        <f t="shared" si="73"/>
        <v>3</v>
      </c>
      <c r="N482" s="166">
        <f t="shared" si="71"/>
        <v>100</v>
      </c>
      <c r="O482" s="360"/>
    </row>
    <row r="483" spans="1:15" s="365" customFormat="1" ht="31.5" x14ac:dyDescent="0.25">
      <c r="A483" s="107" t="s">
        <v>305</v>
      </c>
      <c r="B483" s="139">
        <v>926</v>
      </c>
      <c r="C483" s="100" t="s">
        <v>72</v>
      </c>
      <c r="D483" s="100" t="s">
        <v>76</v>
      </c>
      <c r="E483" s="775" t="s">
        <v>509</v>
      </c>
      <c r="F483" s="776"/>
      <c r="G483" s="776"/>
      <c r="H483" s="777"/>
      <c r="I483" s="100"/>
      <c r="J483" s="536"/>
      <c r="K483" s="538"/>
      <c r="L483" s="537">
        <f t="shared" si="73"/>
        <v>3</v>
      </c>
      <c r="M483" s="537">
        <f t="shared" si="73"/>
        <v>3</v>
      </c>
      <c r="N483" s="166">
        <f t="shared" si="71"/>
        <v>100</v>
      </c>
      <c r="O483" s="811"/>
    </row>
    <row r="484" spans="1:15" s="365" customFormat="1" ht="31.5" x14ac:dyDescent="0.25">
      <c r="A484" s="107" t="s">
        <v>312</v>
      </c>
      <c r="B484" s="139">
        <v>926</v>
      </c>
      <c r="C484" s="100" t="s">
        <v>72</v>
      </c>
      <c r="D484" s="100" t="s">
        <v>76</v>
      </c>
      <c r="E484" s="698" t="s">
        <v>510</v>
      </c>
      <c r="F484" s="699"/>
      <c r="G484" s="699"/>
      <c r="H484" s="700"/>
      <c r="I484" s="100"/>
      <c r="J484" s="536"/>
      <c r="K484" s="538"/>
      <c r="L484" s="537">
        <f t="shared" si="73"/>
        <v>3</v>
      </c>
      <c r="M484" s="537">
        <f t="shared" si="73"/>
        <v>3</v>
      </c>
      <c r="N484" s="166">
        <f t="shared" si="71"/>
        <v>100</v>
      </c>
      <c r="O484" s="811"/>
    </row>
    <row r="485" spans="1:15" s="365" customFormat="1" ht="78.75" x14ac:dyDescent="0.25">
      <c r="A485" s="107" t="s">
        <v>516</v>
      </c>
      <c r="B485" s="139">
        <v>926</v>
      </c>
      <c r="C485" s="100" t="s">
        <v>72</v>
      </c>
      <c r="D485" s="100" t="s">
        <v>76</v>
      </c>
      <c r="E485" s="698" t="s">
        <v>510</v>
      </c>
      <c r="F485" s="699"/>
      <c r="G485" s="699"/>
      <c r="H485" s="700"/>
      <c r="I485" s="100" t="s">
        <v>506</v>
      </c>
      <c r="J485" s="536"/>
      <c r="K485" s="538"/>
      <c r="L485" s="537">
        <f t="shared" si="73"/>
        <v>3</v>
      </c>
      <c r="M485" s="537">
        <f t="shared" si="73"/>
        <v>3</v>
      </c>
      <c r="N485" s="166">
        <f t="shared" si="71"/>
        <v>100</v>
      </c>
      <c r="O485" s="811"/>
    </row>
    <row r="486" spans="1:15" s="365" customFormat="1" ht="31.5" x14ac:dyDescent="0.25">
      <c r="A486" s="107" t="s">
        <v>522</v>
      </c>
      <c r="B486" s="139">
        <v>926</v>
      </c>
      <c r="C486" s="100" t="s">
        <v>72</v>
      </c>
      <c r="D486" s="100" t="s">
        <v>76</v>
      </c>
      <c r="E486" s="698" t="s">
        <v>510</v>
      </c>
      <c r="F486" s="699"/>
      <c r="G486" s="699"/>
      <c r="H486" s="700"/>
      <c r="I486" s="100" t="s">
        <v>504</v>
      </c>
      <c r="J486" s="536"/>
      <c r="K486" s="538"/>
      <c r="L486" s="537">
        <v>3</v>
      </c>
      <c r="M486" s="537">
        <v>3</v>
      </c>
      <c r="N486" s="166">
        <f t="shared" si="71"/>
        <v>100</v>
      </c>
      <c r="O486" s="811"/>
    </row>
    <row r="487" spans="1:15" s="365" customFormat="1" ht="47.25" hidden="1" x14ac:dyDescent="0.25">
      <c r="A487" s="107" t="s">
        <v>78</v>
      </c>
      <c r="B487" s="139">
        <v>926</v>
      </c>
      <c r="C487" s="100" t="s">
        <v>72</v>
      </c>
      <c r="D487" s="100" t="s">
        <v>76</v>
      </c>
      <c r="E487" s="698" t="s">
        <v>510</v>
      </c>
      <c r="F487" s="699"/>
      <c r="G487" s="699"/>
      <c r="H487" s="700"/>
      <c r="I487" s="100" t="s">
        <v>146</v>
      </c>
      <c r="J487" s="536"/>
      <c r="K487" s="538"/>
      <c r="L487" s="537">
        <v>3</v>
      </c>
      <c r="M487" s="537">
        <v>3</v>
      </c>
      <c r="N487" s="166">
        <f t="shared" si="71"/>
        <v>100</v>
      </c>
      <c r="O487" s="811"/>
    </row>
    <row r="488" spans="1:15" s="365" customFormat="1" ht="48.75" customHeight="1" x14ac:dyDescent="0.25">
      <c r="A488" s="107" t="s">
        <v>417</v>
      </c>
      <c r="B488" s="295">
        <v>926</v>
      </c>
      <c r="C488" s="160" t="s">
        <v>72</v>
      </c>
      <c r="D488" s="160" t="s">
        <v>76</v>
      </c>
      <c r="E488" s="775" t="s">
        <v>73</v>
      </c>
      <c r="F488" s="776"/>
      <c r="G488" s="776"/>
      <c r="H488" s="777"/>
      <c r="I488" s="100"/>
      <c r="J488" s="536"/>
      <c r="K488" s="538"/>
      <c r="L488" s="537">
        <f t="shared" ref="L488:M490" si="74">L489</f>
        <v>55.8</v>
      </c>
      <c r="M488" s="537">
        <f t="shared" si="74"/>
        <v>55.8</v>
      </c>
      <c r="N488" s="166">
        <f t="shared" si="71"/>
        <v>100</v>
      </c>
      <c r="O488" s="360"/>
    </row>
    <row r="489" spans="1:15" s="365" customFormat="1" ht="78.75" x14ac:dyDescent="0.25">
      <c r="A489" s="103" t="s">
        <v>548</v>
      </c>
      <c r="B489" s="295">
        <v>926</v>
      </c>
      <c r="C489" s="160" t="s">
        <v>72</v>
      </c>
      <c r="D489" s="160" t="s">
        <v>76</v>
      </c>
      <c r="E489" s="698" t="s">
        <v>196</v>
      </c>
      <c r="F489" s="699"/>
      <c r="G489" s="699"/>
      <c r="H489" s="700"/>
      <c r="I489" s="100"/>
      <c r="J489" s="112"/>
      <c r="K489" s="108" t="e">
        <f>K490</f>
        <v>#REF!</v>
      </c>
      <c r="L489" s="108">
        <f t="shared" si="74"/>
        <v>55.8</v>
      </c>
      <c r="M489" s="108">
        <f t="shared" si="74"/>
        <v>55.8</v>
      </c>
      <c r="N489" s="166">
        <f t="shared" si="71"/>
        <v>100</v>
      </c>
      <c r="O489" s="360"/>
    </row>
    <row r="490" spans="1:15" s="365" customFormat="1" ht="63" x14ac:dyDescent="0.25">
      <c r="A490" s="247" t="s">
        <v>1</v>
      </c>
      <c r="B490" s="295">
        <v>926</v>
      </c>
      <c r="C490" s="160" t="s">
        <v>72</v>
      </c>
      <c r="D490" s="160" t="s">
        <v>76</v>
      </c>
      <c r="E490" s="698" t="s">
        <v>59</v>
      </c>
      <c r="F490" s="699"/>
      <c r="G490" s="699"/>
      <c r="H490" s="700"/>
      <c r="I490" s="100"/>
      <c r="J490" s="112"/>
      <c r="K490" s="108" t="e">
        <f>#REF!</f>
        <v>#REF!</v>
      </c>
      <c r="L490" s="108">
        <f>L491</f>
        <v>55.8</v>
      </c>
      <c r="M490" s="108">
        <f t="shared" si="74"/>
        <v>55.8</v>
      </c>
      <c r="N490" s="166">
        <f t="shared" si="71"/>
        <v>100</v>
      </c>
      <c r="O490" s="360"/>
    </row>
    <row r="491" spans="1:15" s="365" customFormat="1" ht="67.5" customHeight="1" x14ac:dyDescent="0.25">
      <c r="A491" s="184" t="s">
        <v>463</v>
      </c>
      <c r="B491" s="295">
        <v>926</v>
      </c>
      <c r="C491" s="160" t="s">
        <v>72</v>
      </c>
      <c r="D491" s="160" t="s">
        <v>76</v>
      </c>
      <c r="E491" s="698" t="s">
        <v>437</v>
      </c>
      <c r="F491" s="699"/>
      <c r="G491" s="699"/>
      <c r="H491" s="700"/>
      <c r="I491" s="100"/>
      <c r="J491" s="112"/>
      <c r="K491" s="108">
        <f>K494</f>
        <v>0</v>
      </c>
      <c r="L491" s="108">
        <f>L492</f>
        <v>55.8</v>
      </c>
      <c r="M491" s="108">
        <f>M492</f>
        <v>55.8</v>
      </c>
      <c r="N491" s="166">
        <f t="shared" si="71"/>
        <v>100</v>
      </c>
      <c r="O491" s="360"/>
    </row>
    <row r="492" spans="1:15" s="365" customFormat="1" ht="62.25" customHeight="1" x14ac:dyDescent="0.25">
      <c r="A492" s="107" t="s">
        <v>516</v>
      </c>
      <c r="B492" s="295">
        <v>926</v>
      </c>
      <c r="C492" s="160" t="s">
        <v>72</v>
      </c>
      <c r="D492" s="160" t="s">
        <v>76</v>
      </c>
      <c r="E492" s="698" t="s">
        <v>437</v>
      </c>
      <c r="F492" s="699"/>
      <c r="G492" s="699"/>
      <c r="H492" s="700"/>
      <c r="I492" s="100" t="s">
        <v>506</v>
      </c>
      <c r="J492" s="112"/>
      <c r="K492" s="108"/>
      <c r="L492" s="108">
        <f>L493</f>
        <v>55.8</v>
      </c>
      <c r="M492" s="108">
        <f>M493</f>
        <v>55.8</v>
      </c>
      <c r="N492" s="166">
        <f t="shared" si="71"/>
        <v>100</v>
      </c>
      <c r="O492" s="360"/>
    </row>
    <row r="493" spans="1:15" s="365" customFormat="1" ht="33" customHeight="1" x14ac:dyDescent="0.25">
      <c r="A493" s="107" t="s">
        <v>522</v>
      </c>
      <c r="B493" s="295">
        <v>926</v>
      </c>
      <c r="C493" s="160" t="s">
        <v>72</v>
      </c>
      <c r="D493" s="160" t="s">
        <v>76</v>
      </c>
      <c r="E493" s="698" t="s">
        <v>437</v>
      </c>
      <c r="F493" s="699"/>
      <c r="G493" s="699"/>
      <c r="H493" s="700"/>
      <c r="I493" s="100" t="s">
        <v>504</v>
      </c>
      <c r="J493" s="112"/>
      <c r="K493" s="108"/>
      <c r="L493" s="108">
        <f>L494+L495</f>
        <v>55.8</v>
      </c>
      <c r="M493" s="108">
        <v>55.8</v>
      </c>
      <c r="N493" s="166">
        <f t="shared" si="71"/>
        <v>100</v>
      </c>
      <c r="O493" s="360"/>
    </row>
    <row r="494" spans="1:15" s="365" customFormat="1" ht="31.5" hidden="1" x14ac:dyDescent="0.25">
      <c r="A494" s="103" t="s">
        <v>17</v>
      </c>
      <c r="B494" s="295">
        <v>926</v>
      </c>
      <c r="C494" s="160" t="s">
        <v>72</v>
      </c>
      <c r="D494" s="160" t="s">
        <v>76</v>
      </c>
      <c r="E494" s="698" t="s">
        <v>437</v>
      </c>
      <c r="F494" s="699"/>
      <c r="G494" s="699"/>
      <c r="H494" s="700"/>
      <c r="I494" s="100" t="s">
        <v>145</v>
      </c>
      <c r="J494" s="112"/>
      <c r="K494" s="459"/>
      <c r="L494" s="139">
        <v>42.8</v>
      </c>
      <c r="M494" s="139">
        <v>42.9</v>
      </c>
      <c r="N494" s="166">
        <f t="shared" si="71"/>
        <v>100.2336448598131</v>
      </c>
      <c r="O494" s="360"/>
    </row>
    <row r="495" spans="1:15" s="365" customFormat="1" ht="63" hidden="1" x14ac:dyDescent="0.25">
      <c r="A495" s="103" t="s">
        <v>246</v>
      </c>
      <c r="B495" s="295">
        <v>926</v>
      </c>
      <c r="C495" s="160" t="s">
        <v>72</v>
      </c>
      <c r="D495" s="160" t="s">
        <v>76</v>
      </c>
      <c r="E495" s="698" t="s">
        <v>437</v>
      </c>
      <c r="F495" s="699"/>
      <c r="G495" s="699"/>
      <c r="H495" s="700"/>
      <c r="I495" s="100" t="s">
        <v>245</v>
      </c>
      <c r="J495" s="112"/>
      <c r="K495" s="459"/>
      <c r="L495" s="139">
        <v>13</v>
      </c>
      <c r="M495" s="139">
        <v>13</v>
      </c>
      <c r="N495" s="166">
        <f t="shared" si="71"/>
        <v>100</v>
      </c>
      <c r="O495" s="360"/>
    </row>
    <row r="496" spans="1:15" s="365" customFormat="1" ht="47.25" x14ac:dyDescent="0.25">
      <c r="A496" s="107" t="s">
        <v>643</v>
      </c>
      <c r="B496" s="295">
        <v>926</v>
      </c>
      <c r="C496" s="100" t="s">
        <v>72</v>
      </c>
      <c r="D496" s="100" t="s">
        <v>76</v>
      </c>
      <c r="E496" s="798" t="s">
        <v>7</v>
      </c>
      <c r="F496" s="799"/>
      <c r="G496" s="799"/>
      <c r="H496" s="800"/>
      <c r="I496" s="100"/>
      <c r="J496" s="536"/>
      <c r="K496" s="537" t="e">
        <f>#REF!</f>
        <v>#REF!</v>
      </c>
      <c r="L496" s="537">
        <f>L497</f>
        <v>2191.6</v>
      </c>
      <c r="M496" s="537">
        <f>M497</f>
        <v>2187.3000000000002</v>
      </c>
      <c r="N496" s="166">
        <f t="shared" si="71"/>
        <v>99.803796313195846</v>
      </c>
      <c r="O496" s="360"/>
    </row>
    <row r="497" spans="1:15" s="365" customFormat="1" ht="47.25" x14ac:dyDescent="0.25">
      <c r="A497" s="107" t="s">
        <v>644</v>
      </c>
      <c r="B497" s="295">
        <v>926</v>
      </c>
      <c r="C497" s="100" t="s">
        <v>72</v>
      </c>
      <c r="D497" s="100" t="s">
        <v>76</v>
      </c>
      <c r="E497" s="798" t="s">
        <v>466</v>
      </c>
      <c r="F497" s="799"/>
      <c r="G497" s="799"/>
      <c r="H497" s="800"/>
      <c r="I497" s="100"/>
      <c r="J497" s="536"/>
      <c r="K497" s="537" t="e">
        <f>#REF!</f>
        <v>#REF!</v>
      </c>
      <c r="L497" s="537">
        <f>L498+L503</f>
        <v>2191.6</v>
      </c>
      <c r="M497" s="537">
        <f>M498+M503</f>
        <v>2187.3000000000002</v>
      </c>
      <c r="N497" s="166">
        <f t="shared" si="71"/>
        <v>99.803796313195846</v>
      </c>
      <c r="O497" s="360"/>
    </row>
    <row r="498" spans="1:15" s="365" customFormat="1" ht="31.5" x14ac:dyDescent="0.25">
      <c r="A498" s="107" t="s">
        <v>447</v>
      </c>
      <c r="B498" s="295">
        <v>926</v>
      </c>
      <c r="C498" s="100" t="s">
        <v>72</v>
      </c>
      <c r="D498" s="100" t="s">
        <v>76</v>
      </c>
      <c r="E498" s="847" t="s">
        <v>290</v>
      </c>
      <c r="F498" s="848"/>
      <c r="G498" s="848"/>
      <c r="H498" s="849"/>
      <c r="I498" s="100"/>
      <c r="J498" s="536"/>
      <c r="K498" s="459"/>
      <c r="L498" s="99">
        <f t="shared" ref="L498:M499" si="75">L499</f>
        <v>2186</v>
      </c>
      <c r="M498" s="99">
        <f t="shared" si="75"/>
        <v>2181.8000000000002</v>
      </c>
      <c r="N498" s="166">
        <f t="shared" si="71"/>
        <v>99.807868252516016</v>
      </c>
      <c r="O498" s="360"/>
    </row>
    <row r="499" spans="1:15" s="365" customFormat="1" ht="78.75" x14ac:dyDescent="0.25">
      <c r="A499" s="107" t="s">
        <v>505</v>
      </c>
      <c r="B499" s="295">
        <v>926</v>
      </c>
      <c r="C499" s="100" t="s">
        <v>72</v>
      </c>
      <c r="D499" s="100" t="s">
        <v>76</v>
      </c>
      <c r="E499" s="847" t="s">
        <v>290</v>
      </c>
      <c r="F499" s="848"/>
      <c r="G499" s="848"/>
      <c r="H499" s="849"/>
      <c r="I499" s="100" t="s">
        <v>506</v>
      </c>
      <c r="J499" s="536"/>
      <c r="K499" s="459"/>
      <c r="L499" s="99">
        <f t="shared" si="75"/>
        <v>2186</v>
      </c>
      <c r="M499" s="99">
        <f t="shared" si="75"/>
        <v>2181.8000000000002</v>
      </c>
      <c r="N499" s="166">
        <f t="shared" si="71"/>
        <v>99.807868252516016</v>
      </c>
      <c r="O499" s="360"/>
    </row>
    <row r="500" spans="1:15" s="365" customFormat="1" ht="31.5" x14ac:dyDescent="0.25">
      <c r="A500" s="107" t="s">
        <v>507</v>
      </c>
      <c r="B500" s="295">
        <v>926</v>
      </c>
      <c r="C500" s="100" t="s">
        <v>72</v>
      </c>
      <c r="D500" s="100" t="s">
        <v>76</v>
      </c>
      <c r="E500" s="847" t="s">
        <v>290</v>
      </c>
      <c r="F500" s="848"/>
      <c r="G500" s="848"/>
      <c r="H500" s="849"/>
      <c r="I500" s="100" t="s">
        <v>504</v>
      </c>
      <c r="J500" s="536"/>
      <c r="K500" s="459"/>
      <c r="L500" s="99">
        <v>2186</v>
      </c>
      <c r="M500" s="99">
        <v>2181.8000000000002</v>
      </c>
      <c r="N500" s="166">
        <f t="shared" si="71"/>
        <v>99.807868252516016</v>
      </c>
      <c r="O500" s="360"/>
    </row>
    <row r="501" spans="1:15" s="614" customFormat="1" ht="31.5" hidden="1" x14ac:dyDescent="0.25">
      <c r="A501" s="617" t="s">
        <v>17</v>
      </c>
      <c r="B501" s="615">
        <v>926</v>
      </c>
      <c r="C501" s="609" t="s">
        <v>72</v>
      </c>
      <c r="D501" s="609" t="s">
        <v>76</v>
      </c>
      <c r="E501" s="862" t="s">
        <v>290</v>
      </c>
      <c r="F501" s="863"/>
      <c r="G501" s="863"/>
      <c r="H501" s="864"/>
      <c r="I501" s="609" t="s">
        <v>145</v>
      </c>
      <c r="J501" s="618"/>
      <c r="K501" s="619"/>
      <c r="L501" s="606">
        <v>1367</v>
      </c>
      <c r="M501" s="606">
        <v>1061.3</v>
      </c>
      <c r="N501" s="166">
        <f t="shared" si="71"/>
        <v>77.637161667885877</v>
      </c>
      <c r="O501" s="406"/>
    </row>
    <row r="502" spans="1:15" s="614" customFormat="1" ht="63" hidden="1" x14ac:dyDescent="0.25">
      <c r="A502" s="620" t="s">
        <v>246</v>
      </c>
      <c r="B502" s="615">
        <v>926</v>
      </c>
      <c r="C502" s="609" t="s">
        <v>72</v>
      </c>
      <c r="D502" s="609" t="s">
        <v>76</v>
      </c>
      <c r="E502" s="862" t="s">
        <v>290</v>
      </c>
      <c r="F502" s="863"/>
      <c r="G502" s="863"/>
      <c r="H502" s="864"/>
      <c r="I502" s="609" t="s">
        <v>245</v>
      </c>
      <c r="J502" s="618"/>
      <c r="K502" s="619"/>
      <c r="L502" s="606">
        <v>455.6</v>
      </c>
      <c r="M502" s="606">
        <v>320.60000000000002</v>
      </c>
      <c r="N502" s="166">
        <f t="shared" si="71"/>
        <v>70.368744512730458</v>
      </c>
      <c r="O502" s="406"/>
    </row>
    <row r="503" spans="1:15" s="365" customFormat="1" ht="22.5" customHeight="1" x14ac:dyDescent="0.25">
      <c r="A503" s="253" t="s">
        <v>448</v>
      </c>
      <c r="B503" s="295">
        <v>926</v>
      </c>
      <c r="C503" s="100" t="s">
        <v>72</v>
      </c>
      <c r="D503" s="100" t="s">
        <v>76</v>
      </c>
      <c r="E503" s="847" t="s">
        <v>294</v>
      </c>
      <c r="F503" s="848"/>
      <c r="G503" s="848"/>
      <c r="H503" s="849"/>
      <c r="I503" s="100"/>
      <c r="J503" s="536"/>
      <c r="K503" s="459"/>
      <c r="L503" s="99">
        <f>L504+L507</f>
        <v>5.6</v>
      </c>
      <c r="M503" s="99">
        <f>M504+M507</f>
        <v>5.5</v>
      </c>
      <c r="N503" s="166">
        <f t="shared" si="71"/>
        <v>98.214285714285722</v>
      </c>
      <c r="O503" s="360"/>
    </row>
    <row r="504" spans="1:15" s="365" customFormat="1" ht="31.5" x14ac:dyDescent="0.25">
      <c r="A504" s="267" t="s">
        <v>560</v>
      </c>
      <c r="B504" s="295">
        <v>926</v>
      </c>
      <c r="C504" s="100" t="s">
        <v>72</v>
      </c>
      <c r="D504" s="100" t="s">
        <v>76</v>
      </c>
      <c r="E504" s="847" t="s">
        <v>294</v>
      </c>
      <c r="F504" s="848"/>
      <c r="G504" s="848"/>
      <c r="H504" s="849"/>
      <c r="I504" s="100" t="s">
        <v>511</v>
      </c>
      <c r="J504" s="536"/>
      <c r="K504" s="459"/>
      <c r="L504" s="99">
        <f>L505</f>
        <v>0</v>
      </c>
      <c r="M504" s="99">
        <f>M505</f>
        <v>0</v>
      </c>
      <c r="N504" s="166" t="e">
        <f t="shared" si="71"/>
        <v>#DIV/0!</v>
      </c>
      <c r="O504" s="360"/>
    </row>
    <row r="505" spans="1:15" s="365" customFormat="1" ht="47.25" x14ac:dyDescent="0.25">
      <c r="A505" s="267" t="s">
        <v>561</v>
      </c>
      <c r="B505" s="295">
        <v>926</v>
      </c>
      <c r="C505" s="100" t="s">
        <v>72</v>
      </c>
      <c r="D505" s="100" t="s">
        <v>76</v>
      </c>
      <c r="E505" s="847" t="s">
        <v>294</v>
      </c>
      <c r="F505" s="848"/>
      <c r="G505" s="848"/>
      <c r="H505" s="849"/>
      <c r="I505" s="100" t="s">
        <v>512</v>
      </c>
      <c r="J505" s="536"/>
      <c r="K505" s="459"/>
      <c r="L505" s="99">
        <v>0</v>
      </c>
      <c r="M505" s="99">
        <v>0</v>
      </c>
      <c r="N505" s="166" t="e">
        <f t="shared" si="71"/>
        <v>#DIV/0!</v>
      </c>
      <c r="O505" s="360"/>
    </row>
    <row r="506" spans="1:15" s="365" customFormat="1" ht="37.5" hidden="1" customHeight="1" x14ac:dyDescent="0.25">
      <c r="A506" s="107" t="s">
        <v>392</v>
      </c>
      <c r="B506" s="295">
        <v>926</v>
      </c>
      <c r="C506" s="100" t="s">
        <v>72</v>
      </c>
      <c r="D506" s="100" t="s">
        <v>76</v>
      </c>
      <c r="E506" s="847" t="s">
        <v>294</v>
      </c>
      <c r="F506" s="848"/>
      <c r="G506" s="848"/>
      <c r="H506" s="849"/>
      <c r="I506" s="100" t="s">
        <v>83</v>
      </c>
      <c r="J506" s="536"/>
      <c r="K506" s="459"/>
      <c r="L506" s="99">
        <f>48.6-1-47.6</f>
        <v>0</v>
      </c>
      <c r="M506" s="99">
        <v>54</v>
      </c>
      <c r="N506" s="166" t="e">
        <f t="shared" si="71"/>
        <v>#DIV/0!</v>
      </c>
      <c r="O506" s="360"/>
    </row>
    <row r="507" spans="1:15" s="365" customFormat="1" ht="28.5" customHeight="1" x14ac:dyDescent="0.25">
      <c r="A507" s="107" t="s">
        <v>562</v>
      </c>
      <c r="B507" s="295">
        <v>926</v>
      </c>
      <c r="C507" s="100" t="s">
        <v>72</v>
      </c>
      <c r="D507" s="100" t="s">
        <v>76</v>
      </c>
      <c r="E507" s="847" t="s">
        <v>294</v>
      </c>
      <c r="F507" s="848"/>
      <c r="G507" s="848"/>
      <c r="H507" s="849"/>
      <c r="I507" s="100" t="s">
        <v>519</v>
      </c>
      <c r="J507" s="536"/>
      <c r="K507" s="459"/>
      <c r="L507" s="99">
        <f>L508</f>
        <v>5.6</v>
      </c>
      <c r="M507" s="99">
        <f>M508</f>
        <v>5.5</v>
      </c>
      <c r="N507" s="166">
        <f t="shared" si="71"/>
        <v>98.214285714285722</v>
      </c>
      <c r="O507" s="360"/>
    </row>
    <row r="508" spans="1:15" s="365" customFormat="1" ht="27" customHeight="1" x14ac:dyDescent="0.25">
      <c r="A508" s="107" t="s">
        <v>521</v>
      </c>
      <c r="B508" s="295">
        <v>926</v>
      </c>
      <c r="C508" s="100" t="s">
        <v>72</v>
      </c>
      <c r="D508" s="100" t="s">
        <v>76</v>
      </c>
      <c r="E508" s="847" t="s">
        <v>294</v>
      </c>
      <c r="F508" s="848"/>
      <c r="G508" s="848"/>
      <c r="H508" s="849"/>
      <c r="I508" s="100" t="s">
        <v>520</v>
      </c>
      <c r="J508" s="536"/>
      <c r="K508" s="459"/>
      <c r="L508" s="99">
        <v>5.6</v>
      </c>
      <c r="M508" s="99">
        <v>5.5</v>
      </c>
      <c r="N508" s="166">
        <f t="shared" si="71"/>
        <v>98.214285714285722</v>
      </c>
      <c r="O508" s="360"/>
    </row>
    <row r="509" spans="1:15" s="365" customFormat="1" ht="37.5" hidden="1" customHeight="1" x14ac:dyDescent="0.25">
      <c r="A509" s="107" t="s">
        <v>243</v>
      </c>
      <c r="B509" s="295">
        <v>926</v>
      </c>
      <c r="C509" s="100" t="s">
        <v>72</v>
      </c>
      <c r="D509" s="100" t="s">
        <v>76</v>
      </c>
      <c r="E509" s="847" t="s">
        <v>294</v>
      </c>
      <c r="F509" s="848"/>
      <c r="G509" s="848"/>
      <c r="H509" s="849"/>
      <c r="I509" s="100" t="s">
        <v>242</v>
      </c>
      <c r="J509" s="536"/>
      <c r="K509" s="459"/>
      <c r="L509" s="99">
        <v>3</v>
      </c>
      <c r="M509" s="99">
        <v>0</v>
      </c>
      <c r="N509" s="166">
        <f t="shared" si="71"/>
        <v>0</v>
      </c>
      <c r="O509" s="360"/>
    </row>
    <row r="510" spans="1:15" s="365" customFormat="1" ht="24" customHeight="1" x14ac:dyDescent="0.25">
      <c r="A510" s="298" t="s">
        <v>90</v>
      </c>
      <c r="B510" s="295">
        <v>926</v>
      </c>
      <c r="C510" s="137" t="s">
        <v>72</v>
      </c>
      <c r="D510" s="100" t="s">
        <v>91</v>
      </c>
      <c r="E510" s="812"/>
      <c r="F510" s="813"/>
      <c r="G510" s="813"/>
      <c r="H510" s="814"/>
      <c r="I510" s="100"/>
      <c r="J510" s="114"/>
      <c r="K510" s="108" t="e">
        <f>K522+K524+#REF!+K527+K530+#REF!</f>
        <v>#REF!</v>
      </c>
      <c r="L510" s="108">
        <f>L511+L517</f>
        <v>3674.9</v>
      </c>
      <c r="M510" s="108">
        <f>M511+M517</f>
        <v>3658.8</v>
      </c>
      <c r="N510" s="166">
        <f t="shared" si="71"/>
        <v>99.56189284062151</v>
      </c>
      <c r="O510" s="553"/>
    </row>
    <row r="511" spans="1:15" s="365" customFormat="1" ht="63" x14ac:dyDescent="0.25">
      <c r="A511" s="107" t="s">
        <v>422</v>
      </c>
      <c r="B511" s="295">
        <v>926</v>
      </c>
      <c r="C511" s="137" t="s">
        <v>72</v>
      </c>
      <c r="D511" s="100" t="s">
        <v>91</v>
      </c>
      <c r="E511" s="719" t="s">
        <v>342</v>
      </c>
      <c r="F511" s="720"/>
      <c r="G511" s="542"/>
      <c r="H511" s="543"/>
      <c r="I511" s="100"/>
      <c r="J511" s="114"/>
      <c r="K511" s="101"/>
      <c r="L511" s="99">
        <f t="shared" ref="L511:M514" si="76">L512</f>
        <v>2</v>
      </c>
      <c r="M511" s="99">
        <f t="shared" si="76"/>
        <v>0</v>
      </c>
      <c r="N511" s="166">
        <f t="shared" si="71"/>
        <v>0</v>
      </c>
      <c r="O511" s="360"/>
    </row>
    <row r="512" spans="1:15" s="365" customFormat="1" ht="78.75" x14ac:dyDescent="0.25">
      <c r="A512" s="107" t="s">
        <v>651</v>
      </c>
      <c r="B512" s="295">
        <v>926</v>
      </c>
      <c r="C512" s="137" t="s">
        <v>72</v>
      </c>
      <c r="D512" s="100" t="s">
        <v>91</v>
      </c>
      <c r="E512" s="719" t="s">
        <v>343</v>
      </c>
      <c r="F512" s="720"/>
      <c r="G512" s="720"/>
      <c r="H512" s="721"/>
      <c r="I512" s="100"/>
      <c r="J512" s="114"/>
      <c r="K512" s="101"/>
      <c r="L512" s="99">
        <f t="shared" si="76"/>
        <v>2</v>
      </c>
      <c r="M512" s="99">
        <f t="shared" si="76"/>
        <v>0</v>
      </c>
      <c r="N512" s="166">
        <f t="shared" si="71"/>
        <v>0</v>
      </c>
      <c r="O512" s="360"/>
    </row>
    <row r="513" spans="1:15" s="365" customFormat="1" ht="24" customHeight="1" x14ac:dyDescent="0.25">
      <c r="A513" s="107" t="s">
        <v>344</v>
      </c>
      <c r="B513" s="295">
        <v>926</v>
      </c>
      <c r="C513" s="137" t="s">
        <v>72</v>
      </c>
      <c r="D513" s="100" t="s">
        <v>91</v>
      </c>
      <c r="E513" s="719" t="s">
        <v>345</v>
      </c>
      <c r="F513" s="720"/>
      <c r="G513" s="720"/>
      <c r="H513" s="721"/>
      <c r="I513" s="100"/>
      <c r="J513" s="114"/>
      <c r="K513" s="101"/>
      <c r="L513" s="99">
        <f t="shared" si="76"/>
        <v>2</v>
      </c>
      <c r="M513" s="99">
        <f t="shared" si="76"/>
        <v>0</v>
      </c>
      <c r="N513" s="166">
        <f t="shared" si="71"/>
        <v>0</v>
      </c>
      <c r="O513" s="360"/>
    </row>
    <row r="514" spans="1:15" s="365" customFormat="1" ht="31.5" x14ac:dyDescent="0.25">
      <c r="A514" s="267" t="s">
        <v>560</v>
      </c>
      <c r="B514" s="295">
        <v>926</v>
      </c>
      <c r="C514" s="137" t="s">
        <v>72</v>
      </c>
      <c r="D514" s="100" t="s">
        <v>91</v>
      </c>
      <c r="E514" s="719" t="s">
        <v>345</v>
      </c>
      <c r="F514" s="720"/>
      <c r="G514" s="720"/>
      <c r="H514" s="721"/>
      <c r="I514" s="100" t="s">
        <v>511</v>
      </c>
      <c r="J514" s="114"/>
      <c r="K514" s="101"/>
      <c r="L514" s="99">
        <f t="shared" si="76"/>
        <v>2</v>
      </c>
      <c r="M514" s="99">
        <f t="shared" si="76"/>
        <v>0</v>
      </c>
      <c r="N514" s="166">
        <f t="shared" si="71"/>
        <v>0</v>
      </c>
      <c r="O514" s="360"/>
    </row>
    <row r="515" spans="1:15" s="365" customFormat="1" ht="47.25" x14ac:dyDescent="0.25">
      <c r="A515" s="267" t="s">
        <v>561</v>
      </c>
      <c r="B515" s="295">
        <v>926</v>
      </c>
      <c r="C515" s="137" t="s">
        <v>72</v>
      </c>
      <c r="D515" s="100" t="s">
        <v>91</v>
      </c>
      <c r="E515" s="719" t="s">
        <v>345</v>
      </c>
      <c r="F515" s="720"/>
      <c r="G515" s="720"/>
      <c r="H515" s="721"/>
      <c r="I515" s="100" t="s">
        <v>512</v>
      </c>
      <c r="J515" s="114"/>
      <c r="K515" s="101"/>
      <c r="L515" s="99">
        <v>2</v>
      </c>
      <c r="M515" s="99">
        <v>0</v>
      </c>
      <c r="N515" s="166">
        <f t="shared" si="71"/>
        <v>0</v>
      </c>
      <c r="O515" s="360"/>
    </row>
    <row r="516" spans="1:15" s="365" customFormat="1" hidden="1" x14ac:dyDescent="0.25">
      <c r="A516" s="107" t="s">
        <v>392</v>
      </c>
      <c r="B516" s="295">
        <v>926</v>
      </c>
      <c r="C516" s="137" t="s">
        <v>72</v>
      </c>
      <c r="D516" s="100" t="s">
        <v>91</v>
      </c>
      <c r="E516" s="719" t="s">
        <v>345</v>
      </c>
      <c r="F516" s="720"/>
      <c r="G516" s="720"/>
      <c r="H516" s="721"/>
      <c r="I516" s="100" t="s">
        <v>83</v>
      </c>
      <c r="J516" s="114"/>
      <c r="K516" s="101"/>
      <c r="L516" s="99">
        <v>2</v>
      </c>
      <c r="M516" s="99">
        <v>2</v>
      </c>
      <c r="N516" s="166">
        <f t="shared" si="71"/>
        <v>100</v>
      </c>
      <c r="O516" s="360"/>
    </row>
    <row r="517" spans="1:15" s="365" customFormat="1" ht="31.5" x14ac:dyDescent="0.25">
      <c r="A517" s="114" t="s">
        <v>662</v>
      </c>
      <c r="B517" s="295">
        <v>926</v>
      </c>
      <c r="C517" s="137" t="s">
        <v>72</v>
      </c>
      <c r="D517" s="100" t="s">
        <v>91</v>
      </c>
      <c r="E517" s="844" t="s">
        <v>107</v>
      </c>
      <c r="F517" s="845"/>
      <c r="G517" s="845"/>
      <c r="H517" s="846"/>
      <c r="I517" s="100"/>
      <c r="J517" s="114"/>
      <c r="K517" s="108" t="e">
        <f>K518</f>
        <v>#REF!</v>
      </c>
      <c r="L517" s="108">
        <f>L518</f>
        <v>3672.9</v>
      </c>
      <c r="M517" s="108">
        <f>M518</f>
        <v>3658.8</v>
      </c>
      <c r="N517" s="166">
        <f t="shared" si="71"/>
        <v>99.616107163276979</v>
      </c>
      <c r="O517" s="811"/>
    </row>
    <row r="518" spans="1:15" s="365" customFormat="1" ht="47.25" x14ac:dyDescent="0.25">
      <c r="A518" s="112" t="s">
        <v>663</v>
      </c>
      <c r="B518" s="295">
        <v>926</v>
      </c>
      <c r="C518" s="137" t="s">
        <v>72</v>
      </c>
      <c r="D518" s="100" t="s">
        <v>91</v>
      </c>
      <c r="E518" s="844" t="s">
        <v>108</v>
      </c>
      <c r="F518" s="845"/>
      <c r="G518" s="845"/>
      <c r="H518" s="846"/>
      <c r="I518" s="100"/>
      <c r="J518" s="114"/>
      <c r="K518" s="108" t="e">
        <f>#REF!</f>
        <v>#REF!</v>
      </c>
      <c r="L518" s="108">
        <f>L519</f>
        <v>3672.9</v>
      </c>
      <c r="M518" s="108">
        <f>M519</f>
        <v>3658.8</v>
      </c>
      <c r="N518" s="166">
        <f t="shared" si="71"/>
        <v>99.616107163276979</v>
      </c>
      <c r="O518" s="811"/>
    </row>
    <row r="519" spans="1:15" s="365" customFormat="1" ht="21" customHeight="1" x14ac:dyDescent="0.25">
      <c r="A519" s="544" t="s">
        <v>44</v>
      </c>
      <c r="B519" s="295">
        <v>926</v>
      </c>
      <c r="C519" s="137" t="s">
        <v>72</v>
      </c>
      <c r="D519" s="100" t="s">
        <v>91</v>
      </c>
      <c r="E519" s="824" t="s">
        <v>112</v>
      </c>
      <c r="F519" s="825"/>
      <c r="G519" s="825"/>
      <c r="H519" s="826"/>
      <c r="I519" s="100"/>
      <c r="J519" s="114"/>
      <c r="K519" s="108">
        <f>K522+K527+K530</f>
        <v>0</v>
      </c>
      <c r="L519" s="108">
        <f>L520+L525+L528</f>
        <v>3672.9</v>
      </c>
      <c r="M519" s="108">
        <f>M520+M525+M528</f>
        <v>3658.8</v>
      </c>
      <c r="N519" s="166">
        <f t="shared" si="71"/>
        <v>99.616107163276979</v>
      </c>
      <c r="O519" s="811"/>
    </row>
    <row r="520" spans="1:15" s="365" customFormat="1" ht="21" customHeight="1" x14ac:dyDescent="0.25">
      <c r="A520" s="544" t="s">
        <v>516</v>
      </c>
      <c r="B520" s="295">
        <v>926</v>
      </c>
      <c r="C520" s="137" t="s">
        <v>72</v>
      </c>
      <c r="D520" s="100" t="s">
        <v>91</v>
      </c>
      <c r="E520" s="824" t="s">
        <v>112</v>
      </c>
      <c r="F520" s="825"/>
      <c r="G520" s="825"/>
      <c r="H520" s="826"/>
      <c r="I520" s="100" t="s">
        <v>506</v>
      </c>
      <c r="J520" s="114"/>
      <c r="K520" s="108"/>
      <c r="L520" s="108">
        <f>L521</f>
        <v>3018.5</v>
      </c>
      <c r="M520" s="108">
        <f>M521</f>
        <v>3015.1</v>
      </c>
      <c r="N520" s="166">
        <f t="shared" si="71"/>
        <v>99.887361272155033</v>
      </c>
      <c r="O520" s="811"/>
    </row>
    <row r="521" spans="1:15" s="365" customFormat="1" ht="21" customHeight="1" x14ac:dyDescent="0.25">
      <c r="A521" s="544" t="s">
        <v>527</v>
      </c>
      <c r="B521" s="295">
        <v>926</v>
      </c>
      <c r="C521" s="137" t="s">
        <v>72</v>
      </c>
      <c r="D521" s="100" t="s">
        <v>91</v>
      </c>
      <c r="E521" s="824" t="s">
        <v>112</v>
      </c>
      <c r="F521" s="825"/>
      <c r="G521" s="825"/>
      <c r="H521" s="826"/>
      <c r="I521" s="100" t="s">
        <v>525</v>
      </c>
      <c r="J521" s="114"/>
      <c r="K521" s="108"/>
      <c r="L521" s="108">
        <v>3018.5</v>
      </c>
      <c r="M521" s="108">
        <v>3015.1</v>
      </c>
      <c r="N521" s="166">
        <f t="shared" si="71"/>
        <v>99.887361272155033</v>
      </c>
      <c r="O521" s="811"/>
    </row>
    <row r="522" spans="1:15" s="662" customFormat="1" ht="21" hidden="1" customHeight="1" x14ac:dyDescent="0.25">
      <c r="A522" s="508" t="s">
        <v>175</v>
      </c>
      <c r="B522" s="565">
        <v>926</v>
      </c>
      <c r="C522" s="667" t="s">
        <v>72</v>
      </c>
      <c r="D522" s="510" t="s">
        <v>91</v>
      </c>
      <c r="E522" s="869" t="s">
        <v>112</v>
      </c>
      <c r="F522" s="870"/>
      <c r="G522" s="870"/>
      <c r="H522" s="871"/>
      <c r="I522" s="510" t="s">
        <v>127</v>
      </c>
      <c r="J522" s="570"/>
      <c r="K522" s="512"/>
      <c r="L522" s="513">
        <v>1876.6</v>
      </c>
      <c r="M522" s="513">
        <v>1466.6</v>
      </c>
      <c r="N522" s="166">
        <f t="shared" si="71"/>
        <v>78.151976979644033</v>
      </c>
      <c r="O522" s="811"/>
    </row>
    <row r="523" spans="1:15" s="662" customFormat="1" ht="44.25" hidden="1" customHeight="1" x14ac:dyDescent="0.25">
      <c r="A523" s="508" t="s">
        <v>78</v>
      </c>
      <c r="B523" s="565">
        <v>926</v>
      </c>
      <c r="C523" s="667" t="s">
        <v>72</v>
      </c>
      <c r="D523" s="510" t="s">
        <v>91</v>
      </c>
      <c r="E523" s="869" t="s">
        <v>112</v>
      </c>
      <c r="F523" s="870"/>
      <c r="G523" s="870"/>
      <c r="H523" s="871"/>
      <c r="I523" s="510" t="s">
        <v>128</v>
      </c>
      <c r="J523" s="570"/>
      <c r="K523" s="512"/>
      <c r="L523" s="513">
        <v>0</v>
      </c>
      <c r="M523" s="569">
        <v>0</v>
      </c>
      <c r="N523" s="166" t="e">
        <f t="shared" si="71"/>
        <v>#DIV/0!</v>
      </c>
      <c r="O523" s="811"/>
    </row>
    <row r="524" spans="1:15" s="662" customFormat="1" ht="47.25" hidden="1" x14ac:dyDescent="0.25">
      <c r="A524" s="660" t="s">
        <v>173</v>
      </c>
      <c r="B524" s="565">
        <v>926</v>
      </c>
      <c r="C524" s="667" t="s">
        <v>72</v>
      </c>
      <c r="D524" s="510" t="s">
        <v>91</v>
      </c>
      <c r="E524" s="869" t="s">
        <v>112</v>
      </c>
      <c r="F524" s="870"/>
      <c r="G524" s="870"/>
      <c r="H524" s="871"/>
      <c r="I524" s="510" t="s">
        <v>174</v>
      </c>
      <c r="J524" s="570"/>
      <c r="K524" s="512"/>
      <c r="L524" s="569">
        <v>581.79999999999995</v>
      </c>
      <c r="M524" s="569">
        <v>442.9</v>
      </c>
      <c r="N524" s="166">
        <f t="shared" si="71"/>
        <v>76.125816431763496</v>
      </c>
      <c r="O524" s="811"/>
    </row>
    <row r="525" spans="1:15" s="365" customFormat="1" ht="31.5" x14ac:dyDescent="0.25">
      <c r="A525" s="267" t="s">
        <v>560</v>
      </c>
      <c r="B525" s="295">
        <v>926</v>
      </c>
      <c r="C525" s="137" t="s">
        <v>72</v>
      </c>
      <c r="D525" s="100" t="s">
        <v>91</v>
      </c>
      <c r="E525" s="824" t="s">
        <v>112</v>
      </c>
      <c r="F525" s="825"/>
      <c r="G525" s="825"/>
      <c r="H525" s="826"/>
      <c r="I525" s="100" t="s">
        <v>511</v>
      </c>
      <c r="J525" s="114"/>
      <c r="K525" s="101"/>
      <c r="L525" s="99">
        <f>L526</f>
        <v>633.1</v>
      </c>
      <c r="M525" s="99">
        <f>M526</f>
        <v>631.4</v>
      </c>
      <c r="N525" s="166">
        <f t="shared" si="71"/>
        <v>99.731480018954343</v>
      </c>
      <c r="O525" s="811"/>
    </row>
    <row r="526" spans="1:15" s="365" customFormat="1" ht="47.25" x14ac:dyDescent="0.25">
      <c r="A526" s="267" t="s">
        <v>561</v>
      </c>
      <c r="B526" s="295">
        <v>926</v>
      </c>
      <c r="C526" s="137" t="s">
        <v>72</v>
      </c>
      <c r="D526" s="100" t="s">
        <v>91</v>
      </c>
      <c r="E526" s="824" t="s">
        <v>112</v>
      </c>
      <c r="F526" s="825"/>
      <c r="G526" s="825"/>
      <c r="H526" s="826"/>
      <c r="I526" s="100" t="s">
        <v>512</v>
      </c>
      <c r="J526" s="114"/>
      <c r="K526" s="101"/>
      <c r="L526" s="99">
        <v>633.1</v>
      </c>
      <c r="M526" s="99">
        <v>631.4</v>
      </c>
      <c r="N526" s="166">
        <f t="shared" si="71"/>
        <v>99.731480018954343</v>
      </c>
      <c r="O526" s="811"/>
    </row>
    <row r="527" spans="1:15" s="614" customFormat="1" hidden="1" x14ac:dyDescent="0.25">
      <c r="A527" s="607" t="s">
        <v>392</v>
      </c>
      <c r="B527" s="615">
        <v>926</v>
      </c>
      <c r="C527" s="621" t="s">
        <v>72</v>
      </c>
      <c r="D527" s="609" t="s">
        <v>91</v>
      </c>
      <c r="E527" s="835" t="s">
        <v>112</v>
      </c>
      <c r="F527" s="836"/>
      <c r="G527" s="836"/>
      <c r="H527" s="837"/>
      <c r="I527" s="609" t="s">
        <v>83</v>
      </c>
      <c r="J527" s="622"/>
      <c r="K527" s="611"/>
      <c r="L527" s="606">
        <f>862.8-3</f>
        <v>859.8</v>
      </c>
      <c r="M527" s="606">
        <v>297.5</v>
      </c>
      <c r="N527" s="166">
        <f t="shared" si="71"/>
        <v>34.601070016282861</v>
      </c>
      <c r="O527" s="811"/>
    </row>
    <row r="528" spans="1:15" s="365" customFormat="1" x14ac:dyDescent="0.25">
      <c r="A528" s="107" t="s">
        <v>562</v>
      </c>
      <c r="B528" s="295">
        <v>926</v>
      </c>
      <c r="C528" s="137" t="s">
        <v>72</v>
      </c>
      <c r="D528" s="100" t="s">
        <v>91</v>
      </c>
      <c r="E528" s="824" t="s">
        <v>112</v>
      </c>
      <c r="F528" s="825"/>
      <c r="G528" s="825"/>
      <c r="H528" s="826"/>
      <c r="I528" s="100" t="s">
        <v>519</v>
      </c>
      <c r="J528" s="114"/>
      <c r="K528" s="101"/>
      <c r="L528" s="99">
        <f>L529</f>
        <v>21.3</v>
      </c>
      <c r="M528" s="99">
        <f>M529</f>
        <v>12.3</v>
      </c>
      <c r="N528" s="166">
        <f t="shared" si="71"/>
        <v>57.74647887323944</v>
      </c>
      <c r="O528" s="811"/>
    </row>
    <row r="529" spans="1:15" s="365" customFormat="1" x14ac:dyDescent="0.25">
      <c r="A529" s="107" t="s">
        <v>521</v>
      </c>
      <c r="B529" s="295">
        <v>926</v>
      </c>
      <c r="C529" s="137" t="s">
        <v>72</v>
      </c>
      <c r="D529" s="100" t="s">
        <v>91</v>
      </c>
      <c r="E529" s="824" t="s">
        <v>112</v>
      </c>
      <c r="F529" s="825"/>
      <c r="G529" s="825"/>
      <c r="H529" s="826"/>
      <c r="I529" s="100" t="s">
        <v>520</v>
      </c>
      <c r="J529" s="114"/>
      <c r="K529" s="101"/>
      <c r="L529" s="99">
        <v>21.3</v>
      </c>
      <c r="M529" s="99">
        <v>12.3</v>
      </c>
      <c r="N529" s="166">
        <f t="shared" ref="N529:N592" si="77">M529/L529*100</f>
        <v>57.74647887323944</v>
      </c>
      <c r="O529" s="811"/>
    </row>
    <row r="530" spans="1:15" s="614" customFormat="1" ht="31.5" hidden="1" x14ac:dyDescent="0.25">
      <c r="A530" s="607" t="s">
        <v>79</v>
      </c>
      <c r="B530" s="615">
        <v>926</v>
      </c>
      <c r="C530" s="621" t="s">
        <v>72</v>
      </c>
      <c r="D530" s="609" t="s">
        <v>91</v>
      </c>
      <c r="E530" s="835" t="s">
        <v>112</v>
      </c>
      <c r="F530" s="836"/>
      <c r="G530" s="836"/>
      <c r="H530" s="837"/>
      <c r="I530" s="609" t="s">
        <v>147</v>
      </c>
      <c r="J530" s="622"/>
      <c r="K530" s="611"/>
      <c r="L530" s="613">
        <v>19</v>
      </c>
      <c r="M530" s="613">
        <v>20.8</v>
      </c>
      <c r="N530" s="166">
        <f t="shared" si="77"/>
        <v>109.47368421052633</v>
      </c>
      <c r="O530" s="811"/>
    </row>
    <row r="531" spans="1:15" s="614" customFormat="1" ht="18" hidden="1" customHeight="1" x14ac:dyDescent="0.25">
      <c r="A531" s="607" t="s">
        <v>93</v>
      </c>
      <c r="B531" s="615">
        <v>926</v>
      </c>
      <c r="C531" s="621" t="s">
        <v>72</v>
      </c>
      <c r="D531" s="609" t="s">
        <v>91</v>
      </c>
      <c r="E531" s="835" t="s">
        <v>112</v>
      </c>
      <c r="F531" s="836"/>
      <c r="G531" s="836"/>
      <c r="H531" s="837"/>
      <c r="I531" s="609" t="s">
        <v>148</v>
      </c>
      <c r="J531" s="622"/>
      <c r="K531" s="611"/>
      <c r="L531" s="606">
        <v>0</v>
      </c>
      <c r="M531" s="606">
        <v>0</v>
      </c>
      <c r="N531" s="166" t="e">
        <f t="shared" si="77"/>
        <v>#DIV/0!</v>
      </c>
      <c r="O531" s="811"/>
    </row>
    <row r="532" spans="1:15" s="614" customFormat="1" ht="19.5" hidden="1" customHeight="1" x14ac:dyDescent="0.25">
      <c r="A532" s="607" t="s">
        <v>243</v>
      </c>
      <c r="B532" s="615">
        <v>926</v>
      </c>
      <c r="C532" s="621" t="s">
        <v>72</v>
      </c>
      <c r="D532" s="609" t="s">
        <v>91</v>
      </c>
      <c r="E532" s="835" t="s">
        <v>112</v>
      </c>
      <c r="F532" s="836"/>
      <c r="G532" s="836"/>
      <c r="H532" s="837"/>
      <c r="I532" s="609" t="s">
        <v>242</v>
      </c>
      <c r="J532" s="622"/>
      <c r="K532" s="611"/>
      <c r="L532" s="606">
        <v>4.8</v>
      </c>
      <c r="M532" s="606">
        <v>0</v>
      </c>
      <c r="N532" s="166">
        <f t="shared" si="77"/>
        <v>0</v>
      </c>
      <c r="O532" s="811"/>
    </row>
    <row r="533" spans="1:15" s="365" customFormat="1" ht="23.25" customHeight="1" x14ac:dyDescent="0.25">
      <c r="A533" s="107" t="s">
        <v>129</v>
      </c>
      <c r="B533" s="295">
        <v>926</v>
      </c>
      <c r="C533" s="100" t="s">
        <v>98</v>
      </c>
      <c r="D533" s="100"/>
      <c r="E533" s="827"/>
      <c r="F533" s="828"/>
      <c r="G533" s="828"/>
      <c r="H533" s="829"/>
      <c r="I533" s="100"/>
      <c r="J533" s="536"/>
      <c r="K533" s="537" t="e">
        <f>K535+K544+K582+K594</f>
        <v>#REF!</v>
      </c>
      <c r="L533" s="537">
        <f>L534+L544+L563+L594+L584</f>
        <v>68301.259999999995</v>
      </c>
      <c r="M533" s="537">
        <f>M534+M544+M563+M594+M584</f>
        <v>66666.400000000009</v>
      </c>
      <c r="N533" s="166">
        <f t="shared" si="77"/>
        <v>97.606398476397089</v>
      </c>
      <c r="O533" s="553"/>
    </row>
    <row r="534" spans="1:15" ht="23.25" customHeight="1" x14ac:dyDescent="0.3">
      <c r="A534" s="107" t="s">
        <v>158</v>
      </c>
      <c r="B534" s="295">
        <v>926</v>
      </c>
      <c r="C534" s="100" t="s">
        <v>98</v>
      </c>
      <c r="D534" s="100" t="s">
        <v>72</v>
      </c>
      <c r="E534" s="795"/>
      <c r="F534" s="796"/>
      <c r="G534" s="796"/>
      <c r="H534" s="797"/>
      <c r="I534" s="100"/>
      <c r="J534" s="114"/>
      <c r="K534" s="502" t="e">
        <f>K536+#REF!</f>
        <v>#REF!</v>
      </c>
      <c r="L534" s="108">
        <f t="shared" ref="L534:M536" si="78">L535</f>
        <v>7813.0999999999995</v>
      </c>
      <c r="M534" s="108">
        <f t="shared" si="78"/>
        <v>7728.5</v>
      </c>
      <c r="N534" s="166">
        <f t="shared" si="77"/>
        <v>98.917203158797406</v>
      </c>
      <c r="O534" s="553"/>
    </row>
    <row r="535" spans="1:15" ht="45" customHeight="1" x14ac:dyDescent="0.3">
      <c r="A535" s="107" t="s">
        <v>417</v>
      </c>
      <c r="B535" s="295">
        <v>926</v>
      </c>
      <c r="C535" s="100" t="s">
        <v>98</v>
      </c>
      <c r="D535" s="100" t="s">
        <v>72</v>
      </c>
      <c r="E535" s="844" t="s">
        <v>116</v>
      </c>
      <c r="F535" s="845"/>
      <c r="G535" s="845"/>
      <c r="H535" s="846"/>
      <c r="I535" s="129"/>
      <c r="J535" s="114"/>
      <c r="K535" s="108" t="e">
        <f>K536+#REF!</f>
        <v>#REF!</v>
      </c>
      <c r="L535" s="108">
        <f t="shared" si="78"/>
        <v>7813.0999999999995</v>
      </c>
      <c r="M535" s="108">
        <f t="shared" si="78"/>
        <v>7728.5</v>
      </c>
      <c r="N535" s="166">
        <f t="shared" si="77"/>
        <v>98.917203158797406</v>
      </c>
    </row>
    <row r="536" spans="1:15" ht="65.25" customHeight="1" x14ac:dyDescent="0.3">
      <c r="A536" s="107" t="s">
        <v>423</v>
      </c>
      <c r="B536" s="295">
        <v>926</v>
      </c>
      <c r="C536" s="100" t="s">
        <v>98</v>
      </c>
      <c r="D536" s="100" t="s">
        <v>72</v>
      </c>
      <c r="E536" s="844" t="s">
        <v>280</v>
      </c>
      <c r="F536" s="845"/>
      <c r="G536" s="845"/>
      <c r="H536" s="846"/>
      <c r="I536" s="129"/>
      <c r="J536" s="114"/>
      <c r="K536" s="108" t="e">
        <f>#REF!</f>
        <v>#REF!</v>
      </c>
      <c r="L536" s="108">
        <f t="shared" si="78"/>
        <v>7813.0999999999995</v>
      </c>
      <c r="M536" s="108">
        <f t="shared" si="78"/>
        <v>7728.5</v>
      </c>
      <c r="N536" s="166">
        <f t="shared" si="77"/>
        <v>98.917203158797406</v>
      </c>
    </row>
    <row r="537" spans="1:15" ht="21.75" customHeight="1" x14ac:dyDescent="0.3">
      <c r="A537" s="103" t="s">
        <v>250</v>
      </c>
      <c r="B537" s="295">
        <v>926</v>
      </c>
      <c r="C537" s="100" t="s">
        <v>98</v>
      </c>
      <c r="D537" s="100" t="s">
        <v>72</v>
      </c>
      <c r="E537" s="844" t="s">
        <v>281</v>
      </c>
      <c r="F537" s="845"/>
      <c r="G537" s="845"/>
      <c r="H537" s="846"/>
      <c r="I537" s="129"/>
      <c r="J537" s="114"/>
      <c r="K537" s="108"/>
      <c r="L537" s="108">
        <f>L538+L541</f>
        <v>7813.0999999999995</v>
      </c>
      <c r="M537" s="108">
        <f>M540+M543</f>
        <v>7728.5</v>
      </c>
      <c r="N537" s="166">
        <f t="shared" si="77"/>
        <v>98.917203158797406</v>
      </c>
    </row>
    <row r="538" spans="1:15" ht="21" customHeight="1" x14ac:dyDescent="0.3">
      <c r="A538" s="107" t="s">
        <v>180</v>
      </c>
      <c r="B538" s="295">
        <v>926</v>
      </c>
      <c r="C538" s="100" t="s">
        <v>98</v>
      </c>
      <c r="D538" s="100" t="s">
        <v>72</v>
      </c>
      <c r="E538" s="698" t="s">
        <v>316</v>
      </c>
      <c r="F538" s="699"/>
      <c r="G538" s="699"/>
      <c r="H538" s="700"/>
      <c r="I538" s="100"/>
      <c r="J538" s="114"/>
      <c r="K538" s="108">
        <f>K540</f>
        <v>0</v>
      </c>
      <c r="L538" s="108">
        <f t="shared" ref="L538:M539" si="79">L539</f>
        <v>1551.2</v>
      </c>
      <c r="M538" s="108">
        <f t="shared" si="79"/>
        <v>1547.7</v>
      </c>
      <c r="N538" s="166">
        <f t="shared" si="77"/>
        <v>99.774368231046935</v>
      </c>
    </row>
    <row r="539" spans="1:15" ht="32.25" x14ac:dyDescent="0.3">
      <c r="A539" s="107" t="s">
        <v>580</v>
      </c>
      <c r="B539" s="295">
        <v>926</v>
      </c>
      <c r="C539" s="100" t="s">
        <v>98</v>
      </c>
      <c r="D539" s="100" t="s">
        <v>72</v>
      </c>
      <c r="E539" s="698" t="s">
        <v>316</v>
      </c>
      <c r="F539" s="699"/>
      <c r="G539" s="699"/>
      <c r="H539" s="700"/>
      <c r="I539" s="100" t="s">
        <v>554</v>
      </c>
      <c r="J539" s="114"/>
      <c r="K539" s="108"/>
      <c r="L539" s="108">
        <f t="shared" si="79"/>
        <v>1551.2</v>
      </c>
      <c r="M539" s="108">
        <f t="shared" si="79"/>
        <v>1547.7</v>
      </c>
      <c r="N539" s="166">
        <f t="shared" si="77"/>
        <v>99.774368231046935</v>
      </c>
    </row>
    <row r="540" spans="1:15" x14ac:dyDescent="0.3">
      <c r="A540" s="107" t="s">
        <v>581</v>
      </c>
      <c r="B540" s="295">
        <v>926</v>
      </c>
      <c r="C540" s="100" t="s">
        <v>98</v>
      </c>
      <c r="D540" s="100" t="s">
        <v>72</v>
      </c>
      <c r="E540" s="698" t="s">
        <v>316</v>
      </c>
      <c r="F540" s="699"/>
      <c r="G540" s="699"/>
      <c r="H540" s="700"/>
      <c r="I540" s="100" t="s">
        <v>579</v>
      </c>
      <c r="J540" s="114"/>
      <c r="K540" s="108"/>
      <c r="L540" s="108">
        <v>1551.2</v>
      </c>
      <c r="M540" s="108">
        <v>1547.7</v>
      </c>
      <c r="N540" s="166">
        <f t="shared" si="77"/>
        <v>99.774368231046935</v>
      </c>
    </row>
    <row r="541" spans="1:15" ht="150.75" customHeight="1" x14ac:dyDescent="0.3">
      <c r="A541" s="274" t="s">
        <v>440</v>
      </c>
      <c r="B541" s="295">
        <v>926</v>
      </c>
      <c r="C541" s="100" t="s">
        <v>98</v>
      </c>
      <c r="D541" s="100" t="s">
        <v>72</v>
      </c>
      <c r="E541" s="844" t="s">
        <v>282</v>
      </c>
      <c r="F541" s="845"/>
      <c r="G541" s="845"/>
      <c r="H541" s="846"/>
      <c r="I541" s="129"/>
      <c r="J541" s="114"/>
      <c r="K541" s="108">
        <f>K543</f>
        <v>0</v>
      </c>
      <c r="L541" s="108">
        <f t="shared" ref="L541:M542" si="80">L542</f>
        <v>6261.9</v>
      </c>
      <c r="M541" s="108">
        <f t="shared" si="80"/>
        <v>6180.8</v>
      </c>
      <c r="N541" s="166">
        <f t="shared" si="77"/>
        <v>98.704865935259278</v>
      </c>
    </row>
    <row r="542" spans="1:15" ht="45.75" customHeight="1" x14ac:dyDescent="0.3">
      <c r="A542" s="274" t="s">
        <v>580</v>
      </c>
      <c r="B542" s="295">
        <v>926</v>
      </c>
      <c r="C542" s="100" t="s">
        <v>98</v>
      </c>
      <c r="D542" s="100" t="s">
        <v>72</v>
      </c>
      <c r="E542" s="844" t="s">
        <v>282</v>
      </c>
      <c r="F542" s="845"/>
      <c r="G542" s="845"/>
      <c r="H542" s="846"/>
      <c r="I542" s="100" t="s">
        <v>554</v>
      </c>
      <c r="J542" s="114"/>
      <c r="K542" s="108"/>
      <c r="L542" s="108">
        <f t="shared" si="80"/>
        <v>6261.9</v>
      </c>
      <c r="M542" s="108">
        <f t="shared" si="80"/>
        <v>6180.8</v>
      </c>
      <c r="N542" s="166">
        <f t="shared" si="77"/>
        <v>98.704865935259278</v>
      </c>
    </row>
    <row r="543" spans="1:15" x14ac:dyDescent="0.3">
      <c r="A543" s="107" t="s">
        <v>581</v>
      </c>
      <c r="B543" s="295">
        <v>926</v>
      </c>
      <c r="C543" s="100" t="s">
        <v>98</v>
      </c>
      <c r="D543" s="100" t="s">
        <v>72</v>
      </c>
      <c r="E543" s="844" t="s">
        <v>282</v>
      </c>
      <c r="F543" s="845"/>
      <c r="G543" s="845"/>
      <c r="H543" s="846"/>
      <c r="I543" s="100" t="s">
        <v>579</v>
      </c>
      <c r="J543" s="114"/>
      <c r="K543" s="108"/>
      <c r="L543" s="108">
        <v>6261.9</v>
      </c>
      <c r="M543" s="108">
        <v>6180.8</v>
      </c>
      <c r="N543" s="166">
        <f t="shared" si="77"/>
        <v>98.704865935259278</v>
      </c>
    </row>
    <row r="544" spans="1:15" ht="26.25" customHeight="1" x14ac:dyDescent="0.3">
      <c r="A544" s="107" t="s">
        <v>130</v>
      </c>
      <c r="B544" s="295">
        <v>926</v>
      </c>
      <c r="C544" s="100" t="s">
        <v>98</v>
      </c>
      <c r="D544" s="100" t="s">
        <v>73</v>
      </c>
      <c r="E544" s="795"/>
      <c r="F544" s="796"/>
      <c r="G544" s="796"/>
      <c r="H544" s="797"/>
      <c r="I544" s="100"/>
      <c r="J544" s="114"/>
      <c r="K544" s="502" t="e">
        <f>#REF!+#REF!</f>
        <v>#REF!</v>
      </c>
      <c r="L544" s="108">
        <f t="shared" ref="L544:M546" si="81">L545</f>
        <v>50704.560000000005</v>
      </c>
      <c r="M544" s="108">
        <f t="shared" si="81"/>
        <v>49612.100000000013</v>
      </c>
      <c r="N544" s="166">
        <f t="shared" si="77"/>
        <v>97.845440331204941</v>
      </c>
      <c r="O544" s="553"/>
    </row>
    <row r="545" spans="1:15" ht="46.5" customHeight="1" x14ac:dyDescent="0.3">
      <c r="A545" s="107" t="s">
        <v>417</v>
      </c>
      <c r="B545" s="295">
        <v>926</v>
      </c>
      <c r="C545" s="100" t="s">
        <v>98</v>
      </c>
      <c r="D545" s="100" t="s">
        <v>73</v>
      </c>
      <c r="E545" s="844" t="s">
        <v>116</v>
      </c>
      <c r="F545" s="845"/>
      <c r="G545" s="845"/>
      <c r="H545" s="846"/>
      <c r="I545" s="100"/>
      <c r="J545" s="114"/>
      <c r="K545" s="108" t="e">
        <f>K546</f>
        <v>#REF!</v>
      </c>
      <c r="L545" s="108">
        <f t="shared" si="81"/>
        <v>50704.560000000005</v>
      </c>
      <c r="M545" s="108">
        <f t="shared" si="81"/>
        <v>49612.100000000013</v>
      </c>
      <c r="N545" s="166">
        <f t="shared" si="77"/>
        <v>97.845440331204941</v>
      </c>
    </row>
    <row r="546" spans="1:15" ht="63.75" x14ac:dyDescent="0.3">
      <c r="A546" s="107" t="s">
        <v>423</v>
      </c>
      <c r="B546" s="295">
        <v>926</v>
      </c>
      <c r="C546" s="100" t="s">
        <v>98</v>
      </c>
      <c r="D546" s="100" t="s">
        <v>73</v>
      </c>
      <c r="E546" s="844" t="s">
        <v>280</v>
      </c>
      <c r="F546" s="845"/>
      <c r="G546" s="845"/>
      <c r="H546" s="846"/>
      <c r="I546" s="100"/>
      <c r="J546" s="114"/>
      <c r="K546" s="108" t="e">
        <f>#REF!</f>
        <v>#REF!</v>
      </c>
      <c r="L546" s="108">
        <f t="shared" si="81"/>
        <v>50704.560000000005</v>
      </c>
      <c r="M546" s="108">
        <f t="shared" si="81"/>
        <v>49612.100000000013</v>
      </c>
      <c r="N546" s="166">
        <f t="shared" si="77"/>
        <v>97.845440331204941</v>
      </c>
    </row>
    <row r="547" spans="1:15" ht="33" customHeight="1" x14ac:dyDescent="0.3">
      <c r="A547" s="103" t="s">
        <v>178</v>
      </c>
      <c r="B547" s="295">
        <v>926</v>
      </c>
      <c r="C547" s="100" t="s">
        <v>98</v>
      </c>
      <c r="D547" s="100" t="s">
        <v>73</v>
      </c>
      <c r="E547" s="844" t="s">
        <v>211</v>
      </c>
      <c r="F547" s="845"/>
      <c r="G547" s="845"/>
      <c r="H547" s="846"/>
      <c r="I547" s="100"/>
      <c r="J547" s="114"/>
      <c r="K547" s="108"/>
      <c r="L547" s="108">
        <f>L554+L557+L548+L560+L553</f>
        <v>50704.560000000005</v>
      </c>
      <c r="M547" s="108">
        <f>M554+M557+M548+M560+M553</f>
        <v>49612.100000000013</v>
      </c>
      <c r="N547" s="166">
        <f t="shared" si="77"/>
        <v>97.845440331204941</v>
      </c>
    </row>
    <row r="548" spans="1:15" ht="79.5" x14ac:dyDescent="0.3">
      <c r="A548" s="103" t="s">
        <v>704</v>
      </c>
      <c r="B548" s="295">
        <v>926</v>
      </c>
      <c r="C548" s="100" t="s">
        <v>98</v>
      </c>
      <c r="D548" s="100" t="s">
        <v>73</v>
      </c>
      <c r="E548" s="698" t="s">
        <v>666</v>
      </c>
      <c r="F548" s="699"/>
      <c r="G548" s="699"/>
      <c r="H548" s="700"/>
      <c r="I548" s="100"/>
      <c r="J548" s="114"/>
      <c r="K548" s="108"/>
      <c r="L548" s="108">
        <f t="shared" ref="L548:M549" si="82">L549</f>
        <v>97</v>
      </c>
      <c r="M548" s="108">
        <f t="shared" si="82"/>
        <v>69.3</v>
      </c>
      <c r="N548" s="166">
        <f t="shared" si="77"/>
        <v>71.44329896907216</v>
      </c>
      <c r="O548" s="559"/>
    </row>
    <row r="549" spans="1:15" ht="31.5" x14ac:dyDescent="0.3">
      <c r="A549" s="274" t="s">
        <v>580</v>
      </c>
      <c r="B549" s="295">
        <v>926</v>
      </c>
      <c r="C549" s="100" t="s">
        <v>98</v>
      </c>
      <c r="D549" s="100" t="s">
        <v>73</v>
      </c>
      <c r="E549" s="698" t="s">
        <v>666</v>
      </c>
      <c r="F549" s="699"/>
      <c r="G549" s="699"/>
      <c r="H549" s="700"/>
      <c r="I549" s="100" t="s">
        <v>554</v>
      </c>
      <c r="J549" s="114"/>
      <c r="K549" s="108"/>
      <c r="L549" s="108">
        <f t="shared" si="82"/>
        <v>97</v>
      </c>
      <c r="M549" s="108">
        <f t="shared" si="82"/>
        <v>69.3</v>
      </c>
      <c r="N549" s="166">
        <f t="shared" si="77"/>
        <v>71.44329896907216</v>
      </c>
      <c r="O549" s="397"/>
    </row>
    <row r="550" spans="1:15" ht="33" customHeight="1" x14ac:dyDescent="0.3">
      <c r="A550" s="107" t="s">
        <v>581</v>
      </c>
      <c r="B550" s="295">
        <v>926</v>
      </c>
      <c r="C550" s="100" t="s">
        <v>98</v>
      </c>
      <c r="D550" s="100" t="s">
        <v>73</v>
      </c>
      <c r="E550" s="698" t="s">
        <v>666</v>
      </c>
      <c r="F550" s="699"/>
      <c r="G550" s="699"/>
      <c r="H550" s="700"/>
      <c r="I550" s="100" t="s">
        <v>579</v>
      </c>
      <c r="J550" s="114"/>
      <c r="K550" s="108"/>
      <c r="L550" s="108">
        <v>97</v>
      </c>
      <c r="M550" s="108">
        <v>69.3</v>
      </c>
      <c r="N550" s="166">
        <f t="shared" si="77"/>
        <v>71.44329896907216</v>
      </c>
      <c r="O550" s="397"/>
    </row>
    <row r="551" spans="1:15" ht="65.25" customHeight="1" x14ac:dyDescent="0.3">
      <c r="A551" s="251" t="s">
        <v>725</v>
      </c>
      <c r="B551" s="295">
        <v>926</v>
      </c>
      <c r="C551" s="100" t="s">
        <v>98</v>
      </c>
      <c r="D551" s="100" t="s">
        <v>73</v>
      </c>
      <c r="E551" s="678" t="s">
        <v>724</v>
      </c>
      <c r="F551" s="679"/>
      <c r="G551" s="679"/>
      <c r="H551" s="680"/>
      <c r="I551" s="100"/>
      <c r="J551" s="114"/>
      <c r="K551" s="108"/>
      <c r="L551" s="108">
        <f>L552</f>
        <v>1145.76</v>
      </c>
      <c r="M551" s="108">
        <f>M552</f>
        <v>1145.8</v>
      </c>
      <c r="N551" s="166">
        <f t="shared" si="77"/>
        <v>100.00349113252338</v>
      </c>
      <c r="O551" s="681"/>
    </row>
    <row r="552" spans="1:15" ht="33" customHeight="1" x14ac:dyDescent="0.3">
      <c r="A552" s="274" t="s">
        <v>580</v>
      </c>
      <c r="B552" s="295">
        <v>926</v>
      </c>
      <c r="C552" s="100" t="s">
        <v>98</v>
      </c>
      <c r="D552" s="100" t="s">
        <v>73</v>
      </c>
      <c r="E552" s="627" t="s">
        <v>724</v>
      </c>
      <c r="F552" s="628"/>
      <c r="G552" s="628"/>
      <c r="H552" s="629"/>
      <c r="I552" s="100" t="s">
        <v>554</v>
      </c>
      <c r="J552" s="114"/>
      <c r="K552" s="108"/>
      <c r="L552" s="108">
        <f>L553</f>
        <v>1145.76</v>
      </c>
      <c r="M552" s="108">
        <f>M553</f>
        <v>1145.8</v>
      </c>
      <c r="N552" s="166">
        <f t="shared" si="77"/>
        <v>100.00349113252338</v>
      </c>
      <c r="O552" s="630"/>
    </row>
    <row r="553" spans="1:15" ht="33" customHeight="1" x14ac:dyDescent="0.3">
      <c r="A553" s="107" t="s">
        <v>581</v>
      </c>
      <c r="B553" s="295">
        <v>926</v>
      </c>
      <c r="C553" s="100" t="s">
        <v>98</v>
      </c>
      <c r="D553" s="100" t="s">
        <v>73</v>
      </c>
      <c r="E553" s="627" t="s">
        <v>724</v>
      </c>
      <c r="F553" s="628"/>
      <c r="G553" s="628"/>
      <c r="H553" s="629"/>
      <c r="I553" s="100" t="s">
        <v>579</v>
      </c>
      <c r="J553" s="114"/>
      <c r="K553" s="108"/>
      <c r="L553" s="108">
        <v>1145.76</v>
      </c>
      <c r="M553" s="108">
        <v>1145.8</v>
      </c>
      <c r="N553" s="166">
        <f t="shared" si="77"/>
        <v>100.00349113252338</v>
      </c>
      <c r="O553" s="630"/>
    </row>
    <row r="554" spans="1:15" ht="32.25" x14ac:dyDescent="0.3">
      <c r="A554" s="107" t="s">
        <v>134</v>
      </c>
      <c r="B554" s="295">
        <v>926</v>
      </c>
      <c r="C554" s="100" t="s">
        <v>98</v>
      </c>
      <c r="D554" s="100" t="s">
        <v>73</v>
      </c>
      <c r="E554" s="698" t="s">
        <v>289</v>
      </c>
      <c r="F554" s="699"/>
      <c r="G554" s="699"/>
      <c r="H554" s="700"/>
      <c r="I554" s="100"/>
      <c r="J554" s="114"/>
      <c r="K554" s="108">
        <f>K556</f>
        <v>0</v>
      </c>
      <c r="L554" s="108">
        <f t="shared" ref="L554:M555" si="83">L555</f>
        <v>7225.2</v>
      </c>
      <c r="M554" s="108">
        <f t="shared" si="83"/>
        <v>7137.9</v>
      </c>
      <c r="N554" s="166">
        <f t="shared" si="77"/>
        <v>98.791728948679619</v>
      </c>
    </row>
    <row r="555" spans="1:15" ht="31.5" x14ac:dyDescent="0.3">
      <c r="A555" s="274" t="s">
        <v>580</v>
      </c>
      <c r="B555" s="295">
        <v>926</v>
      </c>
      <c r="C555" s="100" t="s">
        <v>98</v>
      </c>
      <c r="D555" s="100" t="s">
        <v>73</v>
      </c>
      <c r="E555" s="698" t="s">
        <v>289</v>
      </c>
      <c r="F555" s="699"/>
      <c r="G555" s="699"/>
      <c r="H555" s="700"/>
      <c r="I555" s="100" t="s">
        <v>554</v>
      </c>
      <c r="J555" s="114"/>
      <c r="K555" s="108"/>
      <c r="L555" s="108">
        <f t="shared" si="83"/>
        <v>7225.2</v>
      </c>
      <c r="M555" s="108">
        <f t="shared" si="83"/>
        <v>7137.9</v>
      </c>
      <c r="N555" s="166">
        <f t="shared" si="77"/>
        <v>98.791728948679619</v>
      </c>
    </row>
    <row r="556" spans="1:15" x14ac:dyDescent="0.3">
      <c r="A556" s="107" t="s">
        <v>581</v>
      </c>
      <c r="B556" s="295">
        <v>926</v>
      </c>
      <c r="C556" s="100" t="s">
        <v>98</v>
      </c>
      <c r="D556" s="100" t="s">
        <v>73</v>
      </c>
      <c r="E556" s="698" t="s">
        <v>289</v>
      </c>
      <c r="F556" s="699"/>
      <c r="G556" s="699"/>
      <c r="H556" s="700"/>
      <c r="I556" s="100" t="s">
        <v>579</v>
      </c>
      <c r="J556" s="114"/>
      <c r="K556" s="101"/>
      <c r="L556" s="99">
        <v>7225.2</v>
      </c>
      <c r="M556" s="99">
        <v>7137.9</v>
      </c>
      <c r="N556" s="166">
        <f t="shared" si="77"/>
        <v>98.791728948679619</v>
      </c>
    </row>
    <row r="557" spans="1:15" ht="189" customHeight="1" x14ac:dyDescent="0.3">
      <c r="A557" s="274" t="s">
        <v>439</v>
      </c>
      <c r="B557" s="295">
        <v>926</v>
      </c>
      <c r="C557" s="160" t="s">
        <v>98</v>
      </c>
      <c r="D557" s="160" t="s">
        <v>73</v>
      </c>
      <c r="E557" s="844" t="s">
        <v>284</v>
      </c>
      <c r="F557" s="845"/>
      <c r="G557" s="845"/>
      <c r="H557" s="846"/>
      <c r="I557" s="100"/>
      <c r="J557" s="114"/>
      <c r="K557" s="108">
        <f>K559</f>
        <v>0</v>
      </c>
      <c r="L557" s="108">
        <f t="shared" ref="L557:M558" si="84">L558</f>
        <v>41735.800000000003</v>
      </c>
      <c r="M557" s="108">
        <f t="shared" si="84"/>
        <v>40758.300000000003</v>
      </c>
      <c r="N557" s="166">
        <f t="shared" si="77"/>
        <v>97.657886035489909</v>
      </c>
    </row>
    <row r="558" spans="1:15" ht="38.25" customHeight="1" x14ac:dyDescent="0.3">
      <c r="A558" s="274" t="s">
        <v>580</v>
      </c>
      <c r="B558" s="295">
        <v>926</v>
      </c>
      <c r="C558" s="100" t="s">
        <v>98</v>
      </c>
      <c r="D558" s="100" t="s">
        <v>73</v>
      </c>
      <c r="E558" s="844" t="s">
        <v>284</v>
      </c>
      <c r="F558" s="845"/>
      <c r="G558" s="845"/>
      <c r="H558" s="846"/>
      <c r="I558" s="100" t="s">
        <v>554</v>
      </c>
      <c r="J558" s="114"/>
      <c r="K558" s="108"/>
      <c r="L558" s="108">
        <f t="shared" si="84"/>
        <v>41735.800000000003</v>
      </c>
      <c r="M558" s="108">
        <f t="shared" si="84"/>
        <v>40758.300000000003</v>
      </c>
      <c r="N558" s="166">
        <f t="shared" si="77"/>
        <v>97.657886035489909</v>
      </c>
    </row>
    <row r="559" spans="1:15" ht="24" customHeight="1" x14ac:dyDescent="0.3">
      <c r="A559" s="107" t="s">
        <v>581</v>
      </c>
      <c r="B559" s="295">
        <v>926</v>
      </c>
      <c r="C559" s="100" t="s">
        <v>98</v>
      </c>
      <c r="D559" s="100" t="s">
        <v>73</v>
      </c>
      <c r="E559" s="844" t="s">
        <v>284</v>
      </c>
      <c r="F559" s="845"/>
      <c r="G559" s="845"/>
      <c r="H559" s="846"/>
      <c r="I559" s="100" t="s">
        <v>579</v>
      </c>
      <c r="J559" s="114"/>
      <c r="K559" s="101"/>
      <c r="L559" s="99">
        <v>41735.800000000003</v>
      </c>
      <c r="M559" s="139">
        <v>40758.300000000003</v>
      </c>
      <c r="N559" s="166">
        <f t="shared" si="77"/>
        <v>97.657886035489909</v>
      </c>
    </row>
    <row r="560" spans="1:15" ht="65.25" customHeight="1" x14ac:dyDescent="0.3">
      <c r="A560" s="107" t="s">
        <v>705</v>
      </c>
      <c r="B560" s="295">
        <v>926</v>
      </c>
      <c r="C560" s="100" t="s">
        <v>98</v>
      </c>
      <c r="D560" s="100" t="s">
        <v>73</v>
      </c>
      <c r="E560" s="844" t="s">
        <v>715</v>
      </c>
      <c r="F560" s="845"/>
      <c r="G560" s="845"/>
      <c r="H560" s="846"/>
      <c r="I560" s="100"/>
      <c r="J560" s="114"/>
      <c r="K560" s="101"/>
      <c r="L560" s="99">
        <f>L561</f>
        <v>500.8</v>
      </c>
      <c r="M560" s="99">
        <f>M561</f>
        <v>500.8</v>
      </c>
      <c r="N560" s="166">
        <f t="shared" si="77"/>
        <v>100</v>
      </c>
      <c r="O560" s="559"/>
    </row>
    <row r="561" spans="1:15" ht="41.25" customHeight="1" x14ac:dyDescent="0.3">
      <c r="A561" s="274" t="s">
        <v>580</v>
      </c>
      <c r="B561" s="295">
        <v>926</v>
      </c>
      <c r="C561" s="100" t="s">
        <v>98</v>
      </c>
      <c r="D561" s="100" t="s">
        <v>73</v>
      </c>
      <c r="E561" s="844" t="s">
        <v>715</v>
      </c>
      <c r="F561" s="845"/>
      <c r="G561" s="845"/>
      <c r="H561" s="846"/>
      <c r="I561" s="100" t="s">
        <v>554</v>
      </c>
      <c r="J561" s="114"/>
      <c r="K561" s="101"/>
      <c r="L561" s="99">
        <f>L562</f>
        <v>500.8</v>
      </c>
      <c r="M561" s="99">
        <f>M562</f>
        <v>500.8</v>
      </c>
      <c r="N561" s="166">
        <f t="shared" si="77"/>
        <v>100</v>
      </c>
      <c r="O561" s="461"/>
    </row>
    <row r="562" spans="1:15" ht="24" customHeight="1" x14ac:dyDescent="0.3">
      <c r="A562" s="107" t="s">
        <v>581</v>
      </c>
      <c r="B562" s="295">
        <v>926</v>
      </c>
      <c r="C562" s="100" t="s">
        <v>98</v>
      </c>
      <c r="D562" s="100" t="s">
        <v>73</v>
      </c>
      <c r="E562" s="844" t="s">
        <v>715</v>
      </c>
      <c r="F562" s="845"/>
      <c r="G562" s="845"/>
      <c r="H562" s="846"/>
      <c r="I562" s="100" t="s">
        <v>579</v>
      </c>
      <c r="J562" s="114"/>
      <c r="K562" s="101"/>
      <c r="L562" s="99">
        <v>500.8</v>
      </c>
      <c r="M562" s="139">
        <v>500.8</v>
      </c>
      <c r="N562" s="166">
        <f t="shared" si="77"/>
        <v>100</v>
      </c>
      <c r="O562" s="476"/>
    </row>
    <row r="563" spans="1:15" ht="26.25" customHeight="1" x14ac:dyDescent="0.3">
      <c r="A563" s="107" t="s">
        <v>315</v>
      </c>
      <c r="B563" s="295">
        <v>926</v>
      </c>
      <c r="C563" s="100" t="s">
        <v>98</v>
      </c>
      <c r="D563" s="100" t="s">
        <v>92</v>
      </c>
      <c r="E563" s="859"/>
      <c r="F563" s="860"/>
      <c r="G563" s="860"/>
      <c r="H563" s="861"/>
      <c r="I563" s="114"/>
      <c r="J563" s="114"/>
      <c r="K563" s="108" t="e">
        <f>#REF!+#REF!</f>
        <v>#REF!</v>
      </c>
      <c r="L563" s="108">
        <f>L564+L575+L582</f>
        <v>8288.7000000000007</v>
      </c>
      <c r="M563" s="108">
        <f>M564+M575+M582</f>
        <v>8198</v>
      </c>
      <c r="N563" s="166">
        <f t="shared" si="77"/>
        <v>98.905739138827556</v>
      </c>
      <c r="O563" s="553"/>
    </row>
    <row r="564" spans="1:15" ht="49.5" customHeight="1" x14ac:dyDescent="0.3">
      <c r="A564" s="107" t="s">
        <v>417</v>
      </c>
      <c r="B564" s="295">
        <v>926</v>
      </c>
      <c r="C564" s="100" t="s">
        <v>98</v>
      </c>
      <c r="D564" s="100" t="s">
        <v>92</v>
      </c>
      <c r="E564" s="698" t="s">
        <v>116</v>
      </c>
      <c r="F564" s="699"/>
      <c r="G564" s="699"/>
      <c r="H564" s="700"/>
      <c r="I564" s="545"/>
      <c r="J564" s="100"/>
      <c r="K564" s="108"/>
      <c r="L564" s="108">
        <f>L565</f>
        <v>7661.1</v>
      </c>
      <c r="M564" s="108">
        <f>M565</f>
        <v>7571.4</v>
      </c>
      <c r="N564" s="166">
        <f t="shared" si="77"/>
        <v>98.829149860986007</v>
      </c>
    </row>
    <row r="565" spans="1:15" ht="63.75" x14ac:dyDescent="0.3">
      <c r="A565" s="107" t="s">
        <v>423</v>
      </c>
      <c r="B565" s="295">
        <v>926</v>
      </c>
      <c r="C565" s="100" t="s">
        <v>98</v>
      </c>
      <c r="D565" s="100" t="s">
        <v>92</v>
      </c>
      <c r="E565" s="698" t="s">
        <v>280</v>
      </c>
      <c r="F565" s="699"/>
      <c r="G565" s="699"/>
      <c r="H565" s="700"/>
      <c r="I565" s="545"/>
      <c r="J565" s="100"/>
      <c r="K565" s="108"/>
      <c r="L565" s="108">
        <f>L566</f>
        <v>7661.1</v>
      </c>
      <c r="M565" s="108">
        <f>M566</f>
        <v>7571.4</v>
      </c>
      <c r="N565" s="166">
        <f t="shared" si="77"/>
        <v>98.829149860986007</v>
      </c>
    </row>
    <row r="566" spans="1:15" ht="29.25" customHeight="1" x14ac:dyDescent="0.3">
      <c r="A566" s="103" t="s">
        <v>286</v>
      </c>
      <c r="B566" s="295">
        <v>926</v>
      </c>
      <c r="C566" s="100" t="s">
        <v>98</v>
      </c>
      <c r="D566" s="100" t="s">
        <v>92</v>
      </c>
      <c r="E566" s="698" t="s">
        <v>285</v>
      </c>
      <c r="F566" s="787"/>
      <c r="G566" s="787"/>
      <c r="H566" s="788"/>
      <c r="I566" s="545"/>
      <c r="J566" s="100"/>
      <c r="K566" s="108"/>
      <c r="L566" s="108">
        <f>L568</f>
        <v>7661.1</v>
      </c>
      <c r="M566" s="108">
        <f>M568</f>
        <v>7571.4</v>
      </c>
      <c r="N566" s="166">
        <f t="shared" si="77"/>
        <v>98.829149860986007</v>
      </c>
    </row>
    <row r="567" spans="1:15" ht="48" hidden="1" x14ac:dyDescent="0.3">
      <c r="A567" s="107" t="s">
        <v>179</v>
      </c>
      <c r="B567" s="295">
        <v>926</v>
      </c>
      <c r="C567" s="100" t="s">
        <v>98</v>
      </c>
      <c r="D567" s="100" t="s">
        <v>92</v>
      </c>
      <c r="E567" s="698" t="s">
        <v>287</v>
      </c>
      <c r="F567" s="699"/>
      <c r="G567" s="699"/>
      <c r="H567" s="700"/>
      <c r="I567" s="545"/>
      <c r="J567" s="100"/>
      <c r="K567" s="108"/>
      <c r="L567" s="108">
        <f t="shared" ref="L567:M568" si="85">L568</f>
        <v>7661.1</v>
      </c>
      <c r="M567" s="108">
        <f t="shared" si="85"/>
        <v>7571.4</v>
      </c>
      <c r="N567" s="166">
        <f t="shared" si="77"/>
        <v>98.829149860986007</v>
      </c>
    </row>
    <row r="568" spans="1:15" ht="21" customHeight="1" x14ac:dyDescent="0.3">
      <c r="A568" s="107" t="s">
        <v>135</v>
      </c>
      <c r="B568" s="295">
        <v>926</v>
      </c>
      <c r="C568" s="100" t="s">
        <v>98</v>
      </c>
      <c r="D568" s="100" t="s">
        <v>92</v>
      </c>
      <c r="E568" s="698" t="s">
        <v>288</v>
      </c>
      <c r="F568" s="699"/>
      <c r="G568" s="699"/>
      <c r="H568" s="700"/>
      <c r="I568" s="546"/>
      <c r="J568" s="114"/>
      <c r="K568" s="108">
        <f>K570</f>
        <v>0</v>
      </c>
      <c r="L568" s="108">
        <f>L569</f>
        <v>7661.1</v>
      </c>
      <c r="M568" s="108">
        <f t="shared" si="85"/>
        <v>7571.4</v>
      </c>
      <c r="N568" s="166">
        <f t="shared" si="77"/>
        <v>98.829149860986007</v>
      </c>
    </row>
    <row r="569" spans="1:15" ht="31.5" x14ac:dyDescent="0.3">
      <c r="A569" s="274" t="s">
        <v>580</v>
      </c>
      <c r="B569" s="295">
        <v>926</v>
      </c>
      <c r="C569" s="100" t="s">
        <v>98</v>
      </c>
      <c r="D569" s="100" t="s">
        <v>92</v>
      </c>
      <c r="E569" s="698" t="s">
        <v>288</v>
      </c>
      <c r="F569" s="699"/>
      <c r="G569" s="699"/>
      <c r="H569" s="700"/>
      <c r="I569" s="137">
        <v>600</v>
      </c>
      <c r="J569" s="114"/>
      <c r="K569" s="108"/>
      <c r="L569" s="108">
        <f>L570</f>
        <v>7661.1</v>
      </c>
      <c r="M569" s="108">
        <f>M570</f>
        <v>7571.4</v>
      </c>
      <c r="N569" s="166">
        <f t="shared" si="77"/>
        <v>98.829149860986007</v>
      </c>
    </row>
    <row r="570" spans="1:15" x14ac:dyDescent="0.3">
      <c r="A570" s="107" t="s">
        <v>581</v>
      </c>
      <c r="B570" s="295">
        <v>926</v>
      </c>
      <c r="C570" s="100" t="s">
        <v>98</v>
      </c>
      <c r="D570" s="100" t="s">
        <v>92</v>
      </c>
      <c r="E570" s="698" t="s">
        <v>288</v>
      </c>
      <c r="F570" s="699"/>
      <c r="G570" s="699"/>
      <c r="H570" s="700"/>
      <c r="I570" s="137" t="s">
        <v>579</v>
      </c>
      <c r="J570" s="114"/>
      <c r="K570" s="101"/>
      <c r="L570" s="99">
        <v>7661.1</v>
      </c>
      <c r="M570" s="99">
        <v>7571.4</v>
      </c>
      <c r="N570" s="166">
        <f t="shared" si="77"/>
        <v>98.829149860986007</v>
      </c>
    </row>
    <row r="571" spans="1:15" hidden="1" x14ac:dyDescent="0.3">
      <c r="A571" s="107"/>
      <c r="B571" s="295"/>
      <c r="C571" s="100"/>
      <c r="D571" s="100"/>
      <c r="E571" s="698"/>
      <c r="F571" s="787"/>
      <c r="G571" s="787"/>
      <c r="H571" s="788"/>
      <c r="I571" s="137"/>
      <c r="J571" s="114"/>
      <c r="K571" s="101"/>
      <c r="L571" s="99"/>
      <c r="M571" s="99"/>
      <c r="N571" s="166" t="e">
        <f t="shared" si="77"/>
        <v>#DIV/0!</v>
      </c>
      <c r="O571" s="424"/>
    </row>
    <row r="572" spans="1:15" hidden="1" x14ac:dyDescent="0.3">
      <c r="A572" s="107"/>
      <c r="B572" s="295"/>
      <c r="C572" s="100"/>
      <c r="D572" s="100"/>
      <c r="E572" s="698"/>
      <c r="F572" s="787"/>
      <c r="G572" s="787"/>
      <c r="H572" s="788"/>
      <c r="I572" s="137"/>
      <c r="J572" s="114"/>
      <c r="K572" s="101"/>
      <c r="L572" s="99"/>
      <c r="M572" s="99"/>
      <c r="N572" s="166" t="e">
        <f t="shared" si="77"/>
        <v>#DIV/0!</v>
      </c>
      <c r="O572" s="424"/>
    </row>
    <row r="573" spans="1:15" hidden="1" x14ac:dyDescent="0.3">
      <c r="A573" s="107"/>
      <c r="B573" s="295"/>
      <c r="C573" s="100"/>
      <c r="D573" s="100"/>
      <c r="E573" s="698"/>
      <c r="F573" s="787"/>
      <c r="G573" s="787"/>
      <c r="H573" s="788"/>
      <c r="I573" s="137"/>
      <c r="J573" s="114"/>
      <c r="K573" s="101"/>
      <c r="L573" s="99"/>
      <c r="M573" s="99"/>
      <c r="N573" s="166" t="e">
        <f t="shared" si="77"/>
        <v>#DIV/0!</v>
      </c>
      <c r="O573" s="424"/>
    </row>
    <row r="574" spans="1:15" ht="81.75" customHeight="1" x14ac:dyDescent="0.3">
      <c r="A574" s="107" t="s">
        <v>676</v>
      </c>
      <c r="B574" s="295">
        <v>926</v>
      </c>
      <c r="C574" s="100" t="s">
        <v>98</v>
      </c>
      <c r="D574" s="100" t="s">
        <v>92</v>
      </c>
      <c r="E574" s="463" t="s">
        <v>675</v>
      </c>
      <c r="F574" s="468"/>
      <c r="G574" s="468"/>
      <c r="H574" s="469"/>
      <c r="I574" s="137"/>
      <c r="J574" s="114"/>
      <c r="K574" s="101"/>
      <c r="L574" s="99">
        <f>L575</f>
        <v>51.6</v>
      </c>
      <c r="M574" s="99">
        <f>M575</f>
        <v>51.6</v>
      </c>
      <c r="N574" s="166">
        <f t="shared" si="77"/>
        <v>100</v>
      </c>
      <c r="O574" s="404"/>
    </row>
    <row r="575" spans="1:15" s="407" customFormat="1" ht="79.5" x14ac:dyDescent="0.3">
      <c r="A575" s="107" t="s">
        <v>700</v>
      </c>
      <c r="B575" s="295">
        <v>926</v>
      </c>
      <c r="C575" s="100" t="s">
        <v>98</v>
      </c>
      <c r="D575" s="100" t="s">
        <v>92</v>
      </c>
      <c r="E575" s="463" t="s">
        <v>667</v>
      </c>
      <c r="F575" s="468"/>
      <c r="G575" s="468"/>
      <c r="H575" s="469"/>
      <c r="I575" s="137"/>
      <c r="J575" s="114"/>
      <c r="K575" s="101"/>
      <c r="L575" s="99">
        <f>L577</f>
        <v>51.6</v>
      </c>
      <c r="M575" s="99">
        <f>M577</f>
        <v>51.6</v>
      </c>
      <c r="N575" s="166">
        <f t="shared" si="77"/>
        <v>100</v>
      </c>
      <c r="O575" s="559"/>
    </row>
    <row r="576" spans="1:15" s="407" customFormat="1" ht="57.75" customHeight="1" x14ac:dyDescent="0.3">
      <c r="A576" s="274" t="s">
        <v>580</v>
      </c>
      <c r="B576" s="295">
        <v>926</v>
      </c>
      <c r="C576" s="100" t="s">
        <v>98</v>
      </c>
      <c r="D576" s="100" t="s">
        <v>92</v>
      </c>
      <c r="E576" s="463" t="s">
        <v>667</v>
      </c>
      <c r="F576" s="468"/>
      <c r="G576" s="468"/>
      <c r="H576" s="469"/>
      <c r="I576" s="137" t="s">
        <v>554</v>
      </c>
      <c r="J576" s="114"/>
      <c r="K576" s="101"/>
      <c r="L576" s="99">
        <f>L577</f>
        <v>51.6</v>
      </c>
      <c r="M576" s="99">
        <f>M577</f>
        <v>51.6</v>
      </c>
      <c r="N576" s="166">
        <f t="shared" si="77"/>
        <v>100</v>
      </c>
      <c r="O576" s="406"/>
    </row>
    <row r="577" spans="1:256" s="407" customFormat="1" ht="65.25" customHeight="1" x14ac:dyDescent="0.3">
      <c r="A577" s="107" t="s">
        <v>691</v>
      </c>
      <c r="B577" s="295">
        <v>926</v>
      </c>
      <c r="C577" s="100" t="s">
        <v>98</v>
      </c>
      <c r="D577" s="100" t="s">
        <v>92</v>
      </c>
      <c r="E577" s="463" t="s">
        <v>667</v>
      </c>
      <c r="F577" s="468"/>
      <c r="G577" s="468"/>
      <c r="H577" s="469"/>
      <c r="I577" s="137" t="s">
        <v>555</v>
      </c>
      <c r="J577" s="114"/>
      <c r="K577" s="101"/>
      <c r="L577" s="99">
        <v>51.6</v>
      </c>
      <c r="M577" s="99">
        <v>51.6</v>
      </c>
      <c r="N577" s="166">
        <f t="shared" si="77"/>
        <v>100</v>
      </c>
      <c r="O577" s="438"/>
    </row>
    <row r="578" spans="1:256" s="407" customFormat="1" ht="26.25" hidden="1" customHeight="1" x14ac:dyDescent="0.3">
      <c r="A578" s="107"/>
      <c r="B578" s="295"/>
      <c r="C578" s="100"/>
      <c r="D578" s="100"/>
      <c r="E578" s="584"/>
      <c r="F578" s="585"/>
      <c r="G578" s="585"/>
      <c r="H578" s="586"/>
      <c r="I578" s="137" t="s">
        <v>384</v>
      </c>
      <c r="J578" s="114"/>
      <c r="K578" s="101"/>
      <c r="L578" s="99">
        <v>122.2</v>
      </c>
      <c r="M578" s="99"/>
      <c r="N578" s="166">
        <f t="shared" si="77"/>
        <v>0</v>
      </c>
      <c r="O578" s="438"/>
    </row>
    <row r="579" spans="1:256" s="407" customFormat="1" ht="40.5" customHeight="1" x14ac:dyDescent="0.3">
      <c r="A579" s="107" t="s">
        <v>685</v>
      </c>
      <c r="B579" s="295">
        <v>926</v>
      </c>
      <c r="C579" s="100" t="s">
        <v>98</v>
      </c>
      <c r="D579" s="100" t="s">
        <v>92</v>
      </c>
      <c r="E579" s="698" t="s">
        <v>255</v>
      </c>
      <c r="F579" s="787"/>
      <c r="G579" s="787"/>
      <c r="H579" s="788"/>
      <c r="I579" s="137"/>
      <c r="J579" s="114"/>
      <c r="K579" s="101"/>
      <c r="L579" s="99">
        <f>L580</f>
        <v>576</v>
      </c>
      <c r="M579" s="99">
        <f>M580</f>
        <v>575</v>
      </c>
      <c r="N579" s="166">
        <f t="shared" si="77"/>
        <v>99.826388888888886</v>
      </c>
      <c r="O579" s="406"/>
    </row>
    <row r="580" spans="1:256" s="407" customFormat="1" ht="35.25" customHeight="1" x14ac:dyDescent="0.3">
      <c r="A580" s="107" t="s">
        <v>347</v>
      </c>
      <c r="B580" s="295">
        <v>926</v>
      </c>
      <c r="C580" s="100" t="s">
        <v>98</v>
      </c>
      <c r="D580" s="100" t="s">
        <v>92</v>
      </c>
      <c r="E580" s="698" t="s">
        <v>686</v>
      </c>
      <c r="F580" s="787"/>
      <c r="G580" s="787"/>
      <c r="H580" s="788"/>
      <c r="I580" s="137"/>
      <c r="J580" s="114"/>
      <c r="K580" s="101"/>
      <c r="L580" s="99">
        <f>L582</f>
        <v>576</v>
      </c>
      <c r="M580" s="99">
        <f>M582</f>
        <v>575</v>
      </c>
      <c r="N580" s="166">
        <f t="shared" si="77"/>
        <v>99.826388888888886</v>
      </c>
      <c r="O580" s="406"/>
    </row>
    <row r="581" spans="1:256" s="407" customFormat="1" ht="51" customHeight="1" x14ac:dyDescent="0.3">
      <c r="A581" s="274" t="s">
        <v>580</v>
      </c>
      <c r="B581" s="295">
        <v>926</v>
      </c>
      <c r="C581" s="100" t="s">
        <v>98</v>
      </c>
      <c r="D581" s="100" t="s">
        <v>92</v>
      </c>
      <c r="E581" s="698" t="s">
        <v>686</v>
      </c>
      <c r="F581" s="787"/>
      <c r="G581" s="787"/>
      <c r="H581" s="788"/>
      <c r="I581" s="137" t="s">
        <v>554</v>
      </c>
      <c r="J581" s="114"/>
      <c r="K581" s="101"/>
      <c r="L581" s="99">
        <v>576</v>
      </c>
      <c r="M581" s="99">
        <v>575</v>
      </c>
      <c r="N581" s="166">
        <f t="shared" si="77"/>
        <v>99.826388888888886</v>
      </c>
      <c r="O581" s="406"/>
    </row>
    <row r="582" spans="1:256" ht="39.75" customHeight="1" x14ac:dyDescent="0.3">
      <c r="A582" s="107" t="s">
        <v>581</v>
      </c>
      <c r="B582" s="295">
        <v>926</v>
      </c>
      <c r="C582" s="100" t="s">
        <v>98</v>
      </c>
      <c r="D582" s="100" t="s">
        <v>92</v>
      </c>
      <c r="E582" s="698" t="s">
        <v>686</v>
      </c>
      <c r="F582" s="787"/>
      <c r="G582" s="787"/>
      <c r="H582" s="788"/>
      <c r="I582" s="137" t="s">
        <v>579</v>
      </c>
      <c r="J582" s="114"/>
      <c r="K582" s="101"/>
      <c r="L582" s="99">
        <v>576</v>
      </c>
      <c r="M582" s="99">
        <v>575</v>
      </c>
      <c r="N582" s="166">
        <f t="shared" si="77"/>
        <v>99.826388888888886</v>
      </c>
      <c r="O582" s="438"/>
      <c r="P582" s="370"/>
      <c r="Q582" s="370"/>
      <c r="R582" s="370"/>
      <c r="S582" s="370"/>
      <c r="T582" s="370"/>
      <c r="U582" s="370"/>
      <c r="V582" s="370"/>
      <c r="W582" s="370"/>
      <c r="X582" s="370"/>
      <c r="Y582" s="370"/>
      <c r="Z582" s="370"/>
      <c r="AA582" s="370"/>
      <c r="AB582" s="370"/>
      <c r="AC582" s="370" t="s">
        <v>581</v>
      </c>
      <c r="AD582" s="370" t="s">
        <v>581</v>
      </c>
      <c r="AE582" s="370" t="s">
        <v>581</v>
      </c>
      <c r="AF582" s="370" t="s">
        <v>581</v>
      </c>
      <c r="AG582" s="370" t="s">
        <v>581</v>
      </c>
      <c r="AH582" s="370" t="s">
        <v>581</v>
      </c>
      <c r="AI582" s="370" t="s">
        <v>581</v>
      </c>
      <c r="AJ582" s="370" t="s">
        <v>581</v>
      </c>
      <c r="AK582" s="370" t="s">
        <v>581</v>
      </c>
      <c r="AL582" s="370" t="s">
        <v>581</v>
      </c>
      <c r="AM582" s="370" t="s">
        <v>581</v>
      </c>
      <c r="AN582" s="370" t="s">
        <v>581</v>
      </c>
      <c r="AO582" s="370" t="s">
        <v>581</v>
      </c>
      <c r="AP582" s="370" t="s">
        <v>581</v>
      </c>
      <c r="AQ582" s="370" t="s">
        <v>581</v>
      </c>
      <c r="AR582" s="370" t="s">
        <v>581</v>
      </c>
      <c r="AS582" s="370" t="s">
        <v>581</v>
      </c>
      <c r="AT582" s="370" t="s">
        <v>581</v>
      </c>
      <c r="AU582" s="370" t="s">
        <v>581</v>
      </c>
      <c r="AV582" s="370" t="s">
        <v>581</v>
      </c>
      <c r="AW582" s="370" t="s">
        <v>581</v>
      </c>
      <c r="AX582" s="370" t="s">
        <v>581</v>
      </c>
      <c r="AY582" s="370" t="s">
        <v>581</v>
      </c>
      <c r="AZ582" s="370" t="s">
        <v>581</v>
      </c>
      <c r="BA582" s="370" t="s">
        <v>581</v>
      </c>
      <c r="BB582" s="370" t="s">
        <v>581</v>
      </c>
      <c r="BC582" s="370" t="s">
        <v>581</v>
      </c>
      <c r="BD582" s="370" t="s">
        <v>581</v>
      </c>
      <c r="BE582" s="370" t="s">
        <v>581</v>
      </c>
      <c r="BF582" s="370" t="s">
        <v>581</v>
      </c>
      <c r="BG582" s="370" t="s">
        <v>581</v>
      </c>
      <c r="BH582" s="370" t="s">
        <v>581</v>
      </c>
      <c r="BI582" s="370" t="s">
        <v>581</v>
      </c>
      <c r="BJ582" s="370" t="s">
        <v>581</v>
      </c>
      <c r="BK582" s="370" t="s">
        <v>581</v>
      </c>
      <c r="BL582" s="370" t="s">
        <v>581</v>
      </c>
      <c r="BM582" s="370" t="s">
        <v>581</v>
      </c>
      <c r="BN582" s="370" t="s">
        <v>581</v>
      </c>
      <c r="BO582" s="370" t="s">
        <v>581</v>
      </c>
      <c r="BP582" s="370" t="s">
        <v>581</v>
      </c>
      <c r="BQ582" s="370" t="s">
        <v>581</v>
      </c>
      <c r="BR582" s="370" t="s">
        <v>581</v>
      </c>
      <c r="BS582" s="370" t="s">
        <v>581</v>
      </c>
      <c r="BT582" s="370" t="s">
        <v>581</v>
      </c>
      <c r="BU582" s="370" t="s">
        <v>581</v>
      </c>
      <c r="BV582" s="370" t="s">
        <v>581</v>
      </c>
      <c r="BW582" s="370" t="s">
        <v>581</v>
      </c>
      <c r="BX582" s="370" t="s">
        <v>581</v>
      </c>
      <c r="BY582" s="370" t="s">
        <v>581</v>
      </c>
      <c r="BZ582" s="370" t="s">
        <v>581</v>
      </c>
      <c r="CA582" s="370" t="s">
        <v>581</v>
      </c>
      <c r="CB582" s="370" t="s">
        <v>581</v>
      </c>
      <c r="CC582" s="370" t="s">
        <v>581</v>
      </c>
      <c r="CD582" s="370" t="s">
        <v>581</v>
      </c>
      <c r="CE582" s="370" t="s">
        <v>581</v>
      </c>
      <c r="CF582" s="370" t="s">
        <v>581</v>
      </c>
      <c r="CG582" s="370" t="s">
        <v>581</v>
      </c>
      <c r="CH582" s="370" t="s">
        <v>581</v>
      </c>
      <c r="CI582" s="370" t="s">
        <v>581</v>
      </c>
      <c r="CJ582" s="370" t="s">
        <v>581</v>
      </c>
      <c r="CK582" s="370" t="s">
        <v>581</v>
      </c>
      <c r="CL582" s="370" t="s">
        <v>581</v>
      </c>
      <c r="CM582" s="370" t="s">
        <v>581</v>
      </c>
      <c r="CN582" s="370" t="s">
        <v>581</v>
      </c>
      <c r="CO582" s="370" t="s">
        <v>581</v>
      </c>
      <c r="CP582" s="370" t="s">
        <v>581</v>
      </c>
      <c r="CQ582" s="370" t="s">
        <v>581</v>
      </c>
      <c r="CR582" s="370" t="s">
        <v>581</v>
      </c>
      <c r="CS582" s="370" t="s">
        <v>581</v>
      </c>
      <c r="CT582" s="370" t="s">
        <v>581</v>
      </c>
      <c r="CU582" s="370" t="s">
        <v>581</v>
      </c>
      <c r="CV582" s="370" t="s">
        <v>581</v>
      </c>
      <c r="CW582" s="370" t="s">
        <v>581</v>
      </c>
      <c r="CX582" s="370" t="s">
        <v>581</v>
      </c>
      <c r="CY582" s="370" t="s">
        <v>581</v>
      </c>
      <c r="CZ582" s="370" t="s">
        <v>581</v>
      </c>
      <c r="DA582" s="370" t="s">
        <v>581</v>
      </c>
      <c r="DB582" s="370" t="s">
        <v>581</v>
      </c>
      <c r="DC582" s="370" t="s">
        <v>581</v>
      </c>
      <c r="DD582" s="370" t="s">
        <v>581</v>
      </c>
      <c r="DE582" s="370" t="s">
        <v>581</v>
      </c>
      <c r="DF582" s="370" t="s">
        <v>581</v>
      </c>
      <c r="DG582" s="370" t="s">
        <v>581</v>
      </c>
      <c r="DH582" s="370" t="s">
        <v>581</v>
      </c>
      <c r="DI582" s="370" t="s">
        <v>581</v>
      </c>
      <c r="DJ582" s="370" t="s">
        <v>581</v>
      </c>
      <c r="DK582" s="370" t="s">
        <v>581</v>
      </c>
      <c r="DL582" s="370" t="s">
        <v>581</v>
      </c>
      <c r="DM582" s="370" t="s">
        <v>581</v>
      </c>
      <c r="DN582" s="370" t="s">
        <v>581</v>
      </c>
      <c r="DO582" s="370" t="s">
        <v>581</v>
      </c>
      <c r="DP582" s="370" t="s">
        <v>581</v>
      </c>
      <c r="DQ582" s="370" t="s">
        <v>581</v>
      </c>
      <c r="DR582" s="370" t="s">
        <v>581</v>
      </c>
      <c r="DS582" s="370" t="s">
        <v>581</v>
      </c>
      <c r="DT582" s="370" t="s">
        <v>581</v>
      </c>
      <c r="DU582" s="370" t="s">
        <v>581</v>
      </c>
      <c r="DV582" s="370" t="s">
        <v>581</v>
      </c>
      <c r="DW582" s="370" t="s">
        <v>581</v>
      </c>
      <c r="DX582" s="370" t="s">
        <v>581</v>
      </c>
      <c r="DY582" s="370" t="s">
        <v>581</v>
      </c>
      <c r="DZ582" s="370" t="s">
        <v>581</v>
      </c>
      <c r="EA582" s="370" t="s">
        <v>581</v>
      </c>
      <c r="EB582" s="370" t="s">
        <v>581</v>
      </c>
      <c r="EC582" s="370" t="s">
        <v>581</v>
      </c>
      <c r="ED582" s="370" t="s">
        <v>581</v>
      </c>
      <c r="EE582" s="370" t="s">
        <v>581</v>
      </c>
      <c r="EF582" s="370" t="s">
        <v>581</v>
      </c>
      <c r="EG582" s="370" t="s">
        <v>581</v>
      </c>
      <c r="EH582" s="370" t="s">
        <v>581</v>
      </c>
      <c r="EI582" s="370" t="s">
        <v>581</v>
      </c>
      <c r="EJ582" s="370" t="s">
        <v>581</v>
      </c>
      <c r="EK582" s="370" t="s">
        <v>581</v>
      </c>
      <c r="EL582" s="370" t="s">
        <v>581</v>
      </c>
      <c r="EM582" s="370" t="s">
        <v>581</v>
      </c>
      <c r="EN582" s="370" t="s">
        <v>581</v>
      </c>
      <c r="EO582" s="370" t="s">
        <v>581</v>
      </c>
      <c r="EP582" s="370" t="s">
        <v>581</v>
      </c>
      <c r="EQ582" s="370" t="s">
        <v>581</v>
      </c>
      <c r="ER582" s="370" t="s">
        <v>581</v>
      </c>
      <c r="ES582" s="370" t="s">
        <v>581</v>
      </c>
      <c r="ET582" s="370" t="s">
        <v>581</v>
      </c>
      <c r="EU582" s="370" t="s">
        <v>581</v>
      </c>
      <c r="EV582" s="370" t="s">
        <v>581</v>
      </c>
      <c r="EW582" s="370" t="s">
        <v>581</v>
      </c>
      <c r="EX582" s="370" t="s">
        <v>581</v>
      </c>
      <c r="EY582" s="370" t="s">
        <v>581</v>
      </c>
      <c r="EZ582" s="370" t="s">
        <v>581</v>
      </c>
      <c r="FA582" s="370" t="s">
        <v>581</v>
      </c>
      <c r="FB582" s="370" t="s">
        <v>581</v>
      </c>
      <c r="FC582" s="370" t="s">
        <v>581</v>
      </c>
      <c r="FD582" s="370" t="s">
        <v>581</v>
      </c>
      <c r="FE582" s="370" t="s">
        <v>581</v>
      </c>
      <c r="FF582" s="370" t="s">
        <v>581</v>
      </c>
      <c r="FG582" s="370" t="s">
        <v>581</v>
      </c>
      <c r="FH582" s="370" t="s">
        <v>581</v>
      </c>
      <c r="FI582" s="370" t="s">
        <v>581</v>
      </c>
      <c r="FJ582" s="370" t="s">
        <v>581</v>
      </c>
      <c r="FK582" s="370" t="s">
        <v>581</v>
      </c>
      <c r="FL582" s="370" t="s">
        <v>581</v>
      </c>
      <c r="FM582" s="370" t="s">
        <v>581</v>
      </c>
      <c r="FN582" s="370" t="s">
        <v>581</v>
      </c>
      <c r="FO582" s="370" t="s">
        <v>581</v>
      </c>
      <c r="FP582" s="370" t="s">
        <v>581</v>
      </c>
      <c r="FQ582" s="370" t="s">
        <v>581</v>
      </c>
      <c r="FR582" s="370" t="s">
        <v>581</v>
      </c>
      <c r="FS582" s="370" t="s">
        <v>581</v>
      </c>
      <c r="FT582" s="370" t="s">
        <v>581</v>
      </c>
      <c r="FU582" s="370" t="s">
        <v>581</v>
      </c>
      <c r="FV582" s="370" t="s">
        <v>581</v>
      </c>
      <c r="FW582" s="370" t="s">
        <v>581</v>
      </c>
      <c r="FX582" s="370" t="s">
        <v>581</v>
      </c>
      <c r="FY582" s="370" t="s">
        <v>581</v>
      </c>
      <c r="FZ582" s="370" t="s">
        <v>581</v>
      </c>
      <c r="GA582" s="370" t="s">
        <v>581</v>
      </c>
      <c r="GB582" s="370" t="s">
        <v>581</v>
      </c>
      <c r="GC582" s="370" t="s">
        <v>581</v>
      </c>
      <c r="GD582" s="370" t="s">
        <v>581</v>
      </c>
      <c r="GE582" s="370" t="s">
        <v>581</v>
      </c>
      <c r="GF582" s="370" t="s">
        <v>581</v>
      </c>
      <c r="GG582" s="370" t="s">
        <v>581</v>
      </c>
      <c r="GH582" s="370" t="s">
        <v>581</v>
      </c>
      <c r="GI582" s="370" t="s">
        <v>581</v>
      </c>
      <c r="GJ582" s="370" t="s">
        <v>581</v>
      </c>
      <c r="GK582" s="370" t="s">
        <v>581</v>
      </c>
      <c r="GL582" s="370" t="s">
        <v>581</v>
      </c>
      <c r="GM582" s="370" t="s">
        <v>581</v>
      </c>
      <c r="GN582" s="370" t="s">
        <v>581</v>
      </c>
      <c r="GO582" s="370" t="s">
        <v>581</v>
      </c>
      <c r="GP582" s="370" t="s">
        <v>581</v>
      </c>
      <c r="GQ582" s="370" t="s">
        <v>581</v>
      </c>
      <c r="GR582" s="370" t="s">
        <v>581</v>
      </c>
      <c r="GS582" s="370" t="s">
        <v>581</v>
      </c>
      <c r="GT582" s="370" t="s">
        <v>581</v>
      </c>
      <c r="GU582" s="370" t="s">
        <v>581</v>
      </c>
      <c r="GV582" s="370" t="s">
        <v>581</v>
      </c>
      <c r="GW582" s="370" t="s">
        <v>581</v>
      </c>
      <c r="GX582" s="370" t="s">
        <v>581</v>
      </c>
      <c r="GY582" s="370" t="s">
        <v>581</v>
      </c>
      <c r="GZ582" s="370" t="s">
        <v>581</v>
      </c>
      <c r="HA582" s="370" t="s">
        <v>581</v>
      </c>
      <c r="HB582" s="370" t="s">
        <v>581</v>
      </c>
      <c r="HC582" s="370" t="s">
        <v>581</v>
      </c>
      <c r="HD582" s="370" t="s">
        <v>581</v>
      </c>
      <c r="HE582" s="370" t="s">
        <v>581</v>
      </c>
      <c r="HF582" s="370" t="s">
        <v>581</v>
      </c>
      <c r="HG582" s="370" t="s">
        <v>581</v>
      </c>
      <c r="HH582" s="370" t="s">
        <v>581</v>
      </c>
      <c r="HI582" s="370" t="s">
        <v>581</v>
      </c>
      <c r="HJ582" s="370" t="s">
        <v>581</v>
      </c>
      <c r="HK582" s="370" t="s">
        <v>581</v>
      </c>
      <c r="HL582" s="370" t="s">
        <v>581</v>
      </c>
      <c r="HM582" s="370" t="s">
        <v>581</v>
      </c>
      <c r="HN582" s="370" t="s">
        <v>581</v>
      </c>
      <c r="HO582" s="370" t="s">
        <v>581</v>
      </c>
      <c r="HP582" s="370" t="s">
        <v>581</v>
      </c>
      <c r="HQ582" s="370" t="s">
        <v>581</v>
      </c>
      <c r="HR582" s="370" t="s">
        <v>581</v>
      </c>
      <c r="HS582" s="370" t="s">
        <v>581</v>
      </c>
      <c r="HT582" s="370" t="s">
        <v>581</v>
      </c>
      <c r="HU582" s="370" t="s">
        <v>581</v>
      </c>
      <c r="HV582" s="370" t="s">
        <v>581</v>
      </c>
      <c r="HW582" s="370" t="s">
        <v>581</v>
      </c>
      <c r="HX582" s="370" t="s">
        <v>581</v>
      </c>
      <c r="HY582" s="370" t="s">
        <v>581</v>
      </c>
      <c r="HZ582" s="370" t="s">
        <v>581</v>
      </c>
      <c r="IA582" s="370" t="s">
        <v>581</v>
      </c>
      <c r="IB582" s="370" t="s">
        <v>581</v>
      </c>
      <c r="IC582" s="370" t="s">
        <v>581</v>
      </c>
      <c r="ID582" s="370" t="s">
        <v>581</v>
      </c>
      <c r="IE582" s="370" t="s">
        <v>581</v>
      </c>
      <c r="IF582" s="370" t="s">
        <v>581</v>
      </c>
      <c r="IG582" s="370" t="s">
        <v>581</v>
      </c>
      <c r="IH582" s="370" t="s">
        <v>581</v>
      </c>
      <c r="II582" s="370" t="s">
        <v>581</v>
      </c>
      <c r="IJ582" s="370" t="s">
        <v>581</v>
      </c>
      <c r="IK582" s="370" t="s">
        <v>581</v>
      </c>
      <c r="IL582" s="370" t="s">
        <v>581</v>
      </c>
      <c r="IM582" s="370" t="s">
        <v>581</v>
      </c>
      <c r="IN582" s="370" t="s">
        <v>581</v>
      </c>
      <c r="IO582" s="370" t="s">
        <v>581</v>
      </c>
      <c r="IP582" s="370" t="s">
        <v>581</v>
      </c>
      <c r="IQ582" s="370" t="s">
        <v>581</v>
      </c>
      <c r="IR582" s="370" t="s">
        <v>581</v>
      </c>
      <c r="IS582" s="370" t="s">
        <v>581</v>
      </c>
      <c r="IT582" s="370" t="s">
        <v>581</v>
      </c>
      <c r="IU582" s="370" t="s">
        <v>581</v>
      </c>
      <c r="IV582" s="370" t="s">
        <v>581</v>
      </c>
    </row>
    <row r="583" spans="1:256" ht="48" customHeight="1" x14ac:dyDescent="0.3">
      <c r="A583" s="107" t="s">
        <v>417</v>
      </c>
      <c r="B583" s="295">
        <v>926</v>
      </c>
      <c r="C583" s="137" t="s">
        <v>98</v>
      </c>
      <c r="D583" s="137" t="s">
        <v>98</v>
      </c>
      <c r="E583" s="698" t="s">
        <v>116</v>
      </c>
      <c r="F583" s="699"/>
      <c r="G583" s="699"/>
      <c r="H583" s="700"/>
      <c r="I583" s="547"/>
      <c r="J583" s="548"/>
      <c r="K583" s="500" t="e">
        <f>K584</f>
        <v>#REF!</v>
      </c>
      <c r="L583" s="108">
        <f>L584</f>
        <v>371.70000000000005</v>
      </c>
      <c r="M583" s="108">
        <f>M584</f>
        <v>18.2</v>
      </c>
      <c r="N583" s="166">
        <f t="shared" si="77"/>
        <v>4.8964218455743866</v>
      </c>
    </row>
    <row r="584" spans="1:256" ht="63.75" x14ac:dyDescent="0.3">
      <c r="A584" s="107" t="s">
        <v>424</v>
      </c>
      <c r="B584" s="295">
        <v>926</v>
      </c>
      <c r="C584" s="137" t="s">
        <v>98</v>
      </c>
      <c r="D584" s="137" t="s">
        <v>98</v>
      </c>
      <c r="E584" s="698" t="s">
        <v>117</v>
      </c>
      <c r="F584" s="699"/>
      <c r="G584" s="699"/>
      <c r="H584" s="700"/>
      <c r="I584" s="547"/>
      <c r="J584" s="548"/>
      <c r="K584" s="500" t="e">
        <f>#REF!</f>
        <v>#REF!</v>
      </c>
      <c r="L584" s="108">
        <f>L585+L589</f>
        <v>371.70000000000005</v>
      </c>
      <c r="M584" s="108">
        <f>M585+M589</f>
        <v>18.2</v>
      </c>
      <c r="N584" s="166">
        <f t="shared" si="77"/>
        <v>4.8964218455743866</v>
      </c>
    </row>
    <row r="585" spans="1:256" ht="28.5" customHeight="1" x14ac:dyDescent="0.3">
      <c r="A585" s="107" t="s">
        <v>583</v>
      </c>
      <c r="B585" s="295">
        <v>926</v>
      </c>
      <c r="C585" s="137" t="s">
        <v>98</v>
      </c>
      <c r="D585" s="137" t="s">
        <v>98</v>
      </c>
      <c r="E585" s="698" t="s">
        <v>119</v>
      </c>
      <c r="F585" s="699"/>
      <c r="G585" s="699"/>
      <c r="H585" s="700"/>
      <c r="I585" s="547"/>
      <c r="J585" s="548"/>
      <c r="K585" s="500"/>
      <c r="L585" s="108">
        <f t="shared" ref="L585:M587" si="86">L586</f>
        <v>352.90000000000003</v>
      </c>
      <c r="M585" s="108">
        <f t="shared" si="86"/>
        <v>0</v>
      </c>
      <c r="N585" s="166">
        <f t="shared" si="77"/>
        <v>0</v>
      </c>
    </row>
    <row r="586" spans="1:256" ht="66.75" customHeight="1" x14ac:dyDescent="0.3">
      <c r="A586" s="182" t="s">
        <v>640</v>
      </c>
      <c r="B586" s="295">
        <v>926</v>
      </c>
      <c r="C586" s="137" t="s">
        <v>98</v>
      </c>
      <c r="D586" s="137" t="s">
        <v>98</v>
      </c>
      <c r="E586" s="698" t="s">
        <v>476</v>
      </c>
      <c r="F586" s="699"/>
      <c r="G586" s="699"/>
      <c r="H586" s="700"/>
      <c r="I586" s="547"/>
      <c r="J586" s="548"/>
      <c r="K586" s="500"/>
      <c r="L586" s="108">
        <f t="shared" si="86"/>
        <v>352.90000000000003</v>
      </c>
      <c r="M586" s="108">
        <f t="shared" si="86"/>
        <v>0</v>
      </c>
      <c r="N586" s="166">
        <f t="shared" si="77"/>
        <v>0</v>
      </c>
    </row>
    <row r="587" spans="1:256" ht="45.75" customHeight="1" x14ac:dyDescent="0.3">
      <c r="A587" s="274" t="s">
        <v>580</v>
      </c>
      <c r="B587" s="295">
        <v>926</v>
      </c>
      <c r="C587" s="137" t="s">
        <v>98</v>
      </c>
      <c r="D587" s="137" t="s">
        <v>98</v>
      </c>
      <c r="E587" s="698" t="s">
        <v>476</v>
      </c>
      <c r="F587" s="699"/>
      <c r="G587" s="699"/>
      <c r="H587" s="700"/>
      <c r="I587" s="137" t="s">
        <v>554</v>
      </c>
      <c r="J587" s="548"/>
      <c r="K587" s="500"/>
      <c r="L587" s="108">
        <f t="shared" si="86"/>
        <v>352.90000000000003</v>
      </c>
      <c r="M587" s="108">
        <f t="shared" si="86"/>
        <v>0</v>
      </c>
      <c r="N587" s="166">
        <f t="shared" si="77"/>
        <v>0</v>
      </c>
    </row>
    <row r="588" spans="1:256" x14ac:dyDescent="0.3">
      <c r="A588" s="107" t="s">
        <v>581</v>
      </c>
      <c r="B588" s="295">
        <v>926</v>
      </c>
      <c r="C588" s="137" t="s">
        <v>98</v>
      </c>
      <c r="D588" s="137" t="s">
        <v>98</v>
      </c>
      <c r="E588" s="698" t="s">
        <v>476</v>
      </c>
      <c r="F588" s="699"/>
      <c r="G588" s="699"/>
      <c r="H588" s="700"/>
      <c r="I588" s="137" t="s">
        <v>579</v>
      </c>
      <c r="J588" s="548"/>
      <c r="K588" s="500"/>
      <c r="L588" s="108">
        <f>44.5+328.8-44.5+24.1</f>
        <v>352.90000000000003</v>
      </c>
      <c r="M588" s="108">
        <v>0</v>
      </c>
      <c r="N588" s="166">
        <f t="shared" si="77"/>
        <v>0</v>
      </c>
    </row>
    <row r="589" spans="1:256" ht="39.75" customHeight="1" x14ac:dyDescent="0.3">
      <c r="A589" s="107" t="s">
        <v>611</v>
      </c>
      <c r="B589" s="295">
        <v>926</v>
      </c>
      <c r="C589" s="137" t="s">
        <v>98</v>
      </c>
      <c r="D589" s="137" t="s">
        <v>98</v>
      </c>
      <c r="E589" s="698" t="s">
        <v>212</v>
      </c>
      <c r="F589" s="699"/>
      <c r="G589" s="699"/>
      <c r="H589" s="700"/>
      <c r="I589" s="137"/>
      <c r="J589" s="548"/>
      <c r="K589" s="500"/>
      <c r="L589" s="108">
        <f t="shared" ref="L589:M591" si="87">L590</f>
        <v>18.8</v>
      </c>
      <c r="M589" s="108">
        <f t="shared" si="87"/>
        <v>18.2</v>
      </c>
      <c r="N589" s="166">
        <f t="shared" si="77"/>
        <v>96.808510638297861</v>
      </c>
    </row>
    <row r="590" spans="1:256" s="365" customFormat="1" ht="23.25" customHeight="1" x14ac:dyDescent="0.25">
      <c r="A590" s="107" t="s">
        <v>181</v>
      </c>
      <c r="B590" s="295">
        <v>926</v>
      </c>
      <c r="C590" s="137" t="s">
        <v>98</v>
      </c>
      <c r="D590" s="137" t="s">
        <v>98</v>
      </c>
      <c r="E590" s="698" t="s">
        <v>213</v>
      </c>
      <c r="F590" s="699"/>
      <c r="G590" s="699"/>
      <c r="H590" s="700"/>
      <c r="I590" s="279"/>
      <c r="J590" s="495"/>
      <c r="K590" s="108"/>
      <c r="L590" s="108">
        <f t="shared" si="87"/>
        <v>18.8</v>
      </c>
      <c r="M590" s="108">
        <f t="shared" si="87"/>
        <v>18.2</v>
      </c>
      <c r="N590" s="166">
        <f t="shared" si="77"/>
        <v>96.808510638297861</v>
      </c>
      <c r="O590" s="360"/>
    </row>
    <row r="591" spans="1:256" s="365" customFormat="1" ht="31.5" x14ac:dyDescent="0.25">
      <c r="A591" s="107" t="s">
        <v>560</v>
      </c>
      <c r="B591" s="295">
        <v>926</v>
      </c>
      <c r="C591" s="137" t="s">
        <v>98</v>
      </c>
      <c r="D591" s="137" t="s">
        <v>98</v>
      </c>
      <c r="E591" s="698" t="s">
        <v>213</v>
      </c>
      <c r="F591" s="699"/>
      <c r="G591" s="699"/>
      <c r="H591" s="700"/>
      <c r="I591" s="193" t="s">
        <v>511</v>
      </c>
      <c r="J591" s="495"/>
      <c r="K591" s="108"/>
      <c r="L591" s="108">
        <f t="shared" si="87"/>
        <v>18.8</v>
      </c>
      <c r="M591" s="108">
        <f t="shared" si="87"/>
        <v>18.2</v>
      </c>
      <c r="N591" s="166">
        <f t="shared" si="77"/>
        <v>96.808510638297861</v>
      </c>
      <c r="O591" s="360"/>
    </row>
    <row r="592" spans="1:256" s="365" customFormat="1" ht="31.5" x14ac:dyDescent="0.25">
      <c r="A592" s="107" t="s">
        <v>584</v>
      </c>
      <c r="B592" s="295">
        <v>926</v>
      </c>
      <c r="C592" s="137" t="s">
        <v>98</v>
      </c>
      <c r="D592" s="137" t="s">
        <v>98</v>
      </c>
      <c r="E592" s="698" t="s">
        <v>213</v>
      </c>
      <c r="F592" s="699"/>
      <c r="G592" s="699"/>
      <c r="H592" s="700"/>
      <c r="I592" s="193" t="s">
        <v>512</v>
      </c>
      <c r="J592" s="495"/>
      <c r="K592" s="108"/>
      <c r="L592" s="108">
        <v>18.8</v>
      </c>
      <c r="M592" s="108">
        <v>18.2</v>
      </c>
      <c r="N592" s="166">
        <f t="shared" si="77"/>
        <v>96.808510638297861</v>
      </c>
      <c r="O592" s="360"/>
    </row>
    <row r="593" spans="1:15" s="365" customFormat="1" hidden="1" x14ac:dyDescent="0.25">
      <c r="A593" s="107" t="s">
        <v>392</v>
      </c>
      <c r="B593" s="295">
        <v>926</v>
      </c>
      <c r="C593" s="137" t="s">
        <v>98</v>
      </c>
      <c r="D593" s="137" t="s">
        <v>98</v>
      </c>
      <c r="E593" s="698" t="s">
        <v>213</v>
      </c>
      <c r="F593" s="699"/>
      <c r="G593" s="699"/>
      <c r="H593" s="700"/>
      <c r="I593" s="193" t="s">
        <v>83</v>
      </c>
      <c r="J593" s="495"/>
      <c r="K593" s="108"/>
      <c r="L593" s="108">
        <v>25.6</v>
      </c>
      <c r="M593" s="108">
        <v>26.5</v>
      </c>
      <c r="N593" s="166">
        <f t="shared" ref="N593:N656" si="88">M593/L593*100</f>
        <v>103.515625</v>
      </c>
      <c r="O593" s="360"/>
    </row>
    <row r="594" spans="1:15" ht="27.75" customHeight="1" x14ac:dyDescent="0.3">
      <c r="A594" s="280" t="s">
        <v>229</v>
      </c>
      <c r="B594" s="295">
        <v>926</v>
      </c>
      <c r="C594" s="193" t="s">
        <v>98</v>
      </c>
      <c r="D594" s="193" t="s">
        <v>81</v>
      </c>
      <c r="E594" s="827" t="s">
        <v>70</v>
      </c>
      <c r="F594" s="828"/>
      <c r="G594" s="828"/>
      <c r="H594" s="829"/>
      <c r="I594" s="100"/>
      <c r="J594" s="114"/>
      <c r="K594" s="502" t="e">
        <f>#REF!</f>
        <v>#REF!</v>
      </c>
      <c r="L594" s="108">
        <f>L595</f>
        <v>1123.1999999999998</v>
      </c>
      <c r="M594" s="108">
        <f>M595</f>
        <v>1109.6000000000001</v>
      </c>
      <c r="N594" s="166">
        <f t="shared" si="88"/>
        <v>98.789173789173816</v>
      </c>
      <c r="O594" s="553"/>
    </row>
    <row r="595" spans="1:15" ht="48" x14ac:dyDescent="0.3">
      <c r="A595" s="107" t="s">
        <v>417</v>
      </c>
      <c r="B595" s="295">
        <v>926</v>
      </c>
      <c r="C595" s="193" t="s">
        <v>98</v>
      </c>
      <c r="D595" s="193" t="s">
        <v>81</v>
      </c>
      <c r="E595" s="775" t="s">
        <v>116</v>
      </c>
      <c r="F595" s="776"/>
      <c r="G595" s="776"/>
      <c r="H595" s="777"/>
      <c r="I595" s="129"/>
      <c r="J595" s="484"/>
      <c r="K595" s="500"/>
      <c r="L595" s="108">
        <f>L596+L601</f>
        <v>1123.1999999999998</v>
      </c>
      <c r="M595" s="108">
        <f>M596+M601</f>
        <v>1109.6000000000001</v>
      </c>
      <c r="N595" s="166">
        <f t="shared" si="88"/>
        <v>98.789173789173816</v>
      </c>
    </row>
    <row r="596" spans="1:15" ht="63.75" hidden="1" x14ac:dyDescent="0.3">
      <c r="A596" s="107" t="s">
        <v>423</v>
      </c>
      <c r="B596" s="295">
        <v>926</v>
      </c>
      <c r="C596" s="193" t="s">
        <v>98</v>
      </c>
      <c r="D596" s="193" t="s">
        <v>81</v>
      </c>
      <c r="E596" s="775" t="s">
        <v>280</v>
      </c>
      <c r="F596" s="776"/>
      <c r="G596" s="776"/>
      <c r="H596" s="777"/>
      <c r="I596" s="129"/>
      <c r="J596" s="484"/>
      <c r="K596" s="500"/>
      <c r="L596" s="108">
        <f t="shared" ref="L596:M599" si="89">L597</f>
        <v>0</v>
      </c>
      <c r="M596" s="108">
        <f t="shared" si="89"/>
        <v>0</v>
      </c>
      <c r="N596" s="166" t="e">
        <f t="shared" si="88"/>
        <v>#DIV/0!</v>
      </c>
    </row>
    <row r="597" spans="1:15" ht="32.25" hidden="1" x14ac:dyDescent="0.3">
      <c r="A597" s="107" t="s">
        <v>425</v>
      </c>
      <c r="B597" s="295">
        <v>926</v>
      </c>
      <c r="C597" s="193" t="s">
        <v>98</v>
      </c>
      <c r="D597" s="193" t="s">
        <v>81</v>
      </c>
      <c r="E597" s="775" t="s">
        <v>215</v>
      </c>
      <c r="F597" s="776"/>
      <c r="G597" s="776"/>
      <c r="H597" s="777"/>
      <c r="I597" s="100"/>
      <c r="J597" s="484"/>
      <c r="K597" s="500"/>
      <c r="L597" s="108">
        <f t="shared" si="89"/>
        <v>0</v>
      </c>
      <c r="M597" s="108">
        <f t="shared" si="89"/>
        <v>0</v>
      </c>
      <c r="N597" s="166" t="e">
        <f t="shared" si="88"/>
        <v>#DIV/0!</v>
      </c>
    </row>
    <row r="598" spans="1:15" ht="32.25" hidden="1" x14ac:dyDescent="0.3">
      <c r="A598" s="253" t="s">
        <v>54</v>
      </c>
      <c r="B598" s="295">
        <v>926</v>
      </c>
      <c r="C598" s="193" t="s">
        <v>98</v>
      </c>
      <c r="D598" s="193" t="s">
        <v>81</v>
      </c>
      <c r="E598" s="775" t="s">
        <v>216</v>
      </c>
      <c r="F598" s="776"/>
      <c r="G598" s="776"/>
      <c r="H598" s="777"/>
      <c r="I598" s="100"/>
      <c r="J598" s="484"/>
      <c r="K598" s="500"/>
      <c r="L598" s="108">
        <f t="shared" si="89"/>
        <v>0</v>
      </c>
      <c r="M598" s="108">
        <f t="shared" si="89"/>
        <v>0</v>
      </c>
      <c r="N598" s="166" t="e">
        <f t="shared" si="88"/>
        <v>#DIV/0!</v>
      </c>
    </row>
    <row r="599" spans="1:15" ht="32.25" hidden="1" x14ac:dyDescent="0.3">
      <c r="A599" s="253" t="s">
        <v>586</v>
      </c>
      <c r="B599" s="295">
        <v>926</v>
      </c>
      <c r="C599" s="193" t="s">
        <v>98</v>
      </c>
      <c r="D599" s="193" t="s">
        <v>81</v>
      </c>
      <c r="E599" s="775" t="s">
        <v>216</v>
      </c>
      <c r="F599" s="776"/>
      <c r="G599" s="776"/>
      <c r="H599" s="777"/>
      <c r="I599" s="100" t="s">
        <v>530</v>
      </c>
      <c r="J599" s="484"/>
      <c r="K599" s="500"/>
      <c r="L599" s="108">
        <f t="shared" si="89"/>
        <v>0</v>
      </c>
      <c r="M599" s="108">
        <f t="shared" si="89"/>
        <v>0</v>
      </c>
      <c r="N599" s="166" t="e">
        <f t="shared" si="88"/>
        <v>#DIV/0!</v>
      </c>
    </row>
    <row r="600" spans="1:15" ht="24.75" hidden="1" customHeight="1" x14ac:dyDescent="0.3">
      <c r="A600" s="280" t="s">
        <v>53</v>
      </c>
      <c r="B600" s="295">
        <v>926</v>
      </c>
      <c r="C600" s="193" t="s">
        <v>98</v>
      </c>
      <c r="D600" s="193" t="s">
        <v>81</v>
      </c>
      <c r="E600" s="775" t="s">
        <v>216</v>
      </c>
      <c r="F600" s="776"/>
      <c r="G600" s="776"/>
      <c r="H600" s="777"/>
      <c r="I600" s="100" t="s">
        <v>52</v>
      </c>
      <c r="J600" s="484"/>
      <c r="K600" s="500"/>
      <c r="L600" s="108">
        <v>0</v>
      </c>
      <c r="M600" s="108">
        <v>0</v>
      </c>
      <c r="N600" s="166" t="e">
        <f t="shared" si="88"/>
        <v>#DIV/0!</v>
      </c>
    </row>
    <row r="601" spans="1:15" ht="43.5" customHeight="1" x14ac:dyDescent="0.3">
      <c r="A601" s="107" t="s">
        <v>424</v>
      </c>
      <c r="B601" s="295">
        <v>926</v>
      </c>
      <c r="C601" s="193" t="s">
        <v>98</v>
      </c>
      <c r="D601" s="193" t="s">
        <v>81</v>
      </c>
      <c r="E601" s="473" t="s">
        <v>117</v>
      </c>
      <c r="F601" s="474"/>
      <c r="G601" s="474"/>
      <c r="H601" s="475"/>
      <c r="I601" s="100"/>
      <c r="J601" s="484"/>
      <c r="K601" s="500">
        <v>0</v>
      </c>
      <c r="L601" s="108">
        <f t="shared" ref="L601:M602" si="90">L602</f>
        <v>1123.1999999999998</v>
      </c>
      <c r="M601" s="108">
        <f t="shared" si="90"/>
        <v>1109.6000000000001</v>
      </c>
      <c r="N601" s="166">
        <f t="shared" si="88"/>
        <v>98.789173789173816</v>
      </c>
    </row>
    <row r="602" spans="1:15" ht="57.75" customHeight="1" x14ac:dyDescent="0.3">
      <c r="A602" s="107" t="s">
        <v>585</v>
      </c>
      <c r="B602" s="295">
        <v>926</v>
      </c>
      <c r="C602" s="193" t="s">
        <v>98</v>
      </c>
      <c r="D602" s="193" t="s">
        <v>81</v>
      </c>
      <c r="E602" s="698" t="s">
        <v>118</v>
      </c>
      <c r="F602" s="699"/>
      <c r="G602" s="699"/>
      <c r="H602" s="700"/>
      <c r="I602" s="100"/>
      <c r="J602" s="484"/>
      <c r="K602" s="500"/>
      <c r="L602" s="108">
        <f t="shared" si="90"/>
        <v>1123.1999999999998</v>
      </c>
      <c r="M602" s="108">
        <f t="shared" si="90"/>
        <v>1109.6000000000001</v>
      </c>
      <c r="N602" s="166">
        <f t="shared" si="88"/>
        <v>98.789173789173816</v>
      </c>
    </row>
    <row r="603" spans="1:15" ht="57.75" customHeight="1" x14ac:dyDescent="0.3">
      <c r="A603" s="107" t="s">
        <v>60</v>
      </c>
      <c r="B603" s="295">
        <v>926</v>
      </c>
      <c r="C603" s="193" t="s">
        <v>98</v>
      </c>
      <c r="D603" s="193" t="s">
        <v>81</v>
      </c>
      <c r="E603" s="698" t="s">
        <v>214</v>
      </c>
      <c r="F603" s="699"/>
      <c r="G603" s="699"/>
      <c r="H603" s="700"/>
      <c r="I603" s="100"/>
      <c r="J603" s="484"/>
      <c r="K603" s="500">
        <v>0</v>
      </c>
      <c r="L603" s="108">
        <f>L604+L608+L611</f>
        <v>1123.1999999999998</v>
      </c>
      <c r="M603" s="108">
        <f>M604+M608+M611</f>
        <v>1109.6000000000001</v>
      </c>
      <c r="N603" s="166">
        <f t="shared" si="88"/>
        <v>98.789173789173816</v>
      </c>
    </row>
    <row r="604" spans="1:15" ht="60" customHeight="1" x14ac:dyDescent="0.3">
      <c r="A604" s="107" t="s">
        <v>516</v>
      </c>
      <c r="B604" s="295">
        <v>926</v>
      </c>
      <c r="C604" s="193" t="s">
        <v>98</v>
      </c>
      <c r="D604" s="193" t="s">
        <v>81</v>
      </c>
      <c r="E604" s="698" t="s">
        <v>214</v>
      </c>
      <c r="F604" s="699"/>
      <c r="G604" s="699"/>
      <c r="H604" s="700"/>
      <c r="I604" s="100" t="s">
        <v>506</v>
      </c>
      <c r="J604" s="484"/>
      <c r="K604" s="500"/>
      <c r="L604" s="108">
        <f>L605</f>
        <v>982.3</v>
      </c>
      <c r="M604" s="108">
        <f>M605</f>
        <v>981</v>
      </c>
      <c r="N604" s="166">
        <f t="shared" si="88"/>
        <v>99.867657538430223</v>
      </c>
    </row>
    <row r="605" spans="1:15" ht="29.25" customHeight="1" x14ac:dyDescent="0.3">
      <c r="A605" s="107" t="s">
        <v>527</v>
      </c>
      <c r="B605" s="295">
        <v>926</v>
      </c>
      <c r="C605" s="193" t="s">
        <v>98</v>
      </c>
      <c r="D605" s="193" t="s">
        <v>81</v>
      </c>
      <c r="E605" s="698" t="s">
        <v>214</v>
      </c>
      <c r="F605" s="699"/>
      <c r="G605" s="699"/>
      <c r="H605" s="700"/>
      <c r="I605" s="100" t="s">
        <v>525</v>
      </c>
      <c r="J605" s="484"/>
      <c r="K605" s="500"/>
      <c r="L605" s="108">
        <v>982.3</v>
      </c>
      <c r="M605" s="108">
        <v>981</v>
      </c>
      <c r="N605" s="166">
        <f t="shared" si="88"/>
        <v>99.867657538430223</v>
      </c>
    </row>
    <row r="606" spans="1:15" s="671" customFormat="1" ht="24" hidden="1" customHeight="1" x14ac:dyDescent="0.3">
      <c r="A606" s="508" t="s">
        <v>175</v>
      </c>
      <c r="B606" s="565">
        <v>926</v>
      </c>
      <c r="C606" s="668" t="s">
        <v>98</v>
      </c>
      <c r="D606" s="668" t="s">
        <v>81</v>
      </c>
      <c r="E606" s="781" t="s">
        <v>214</v>
      </c>
      <c r="F606" s="782"/>
      <c r="G606" s="782"/>
      <c r="H606" s="783"/>
      <c r="I606" s="510" t="s">
        <v>127</v>
      </c>
      <c r="J606" s="669"/>
      <c r="K606" s="670"/>
      <c r="L606" s="568">
        <v>676.6</v>
      </c>
      <c r="M606" s="568">
        <v>508.6</v>
      </c>
      <c r="N606" s="166">
        <f t="shared" si="88"/>
        <v>75.169967484481219</v>
      </c>
      <c r="O606" s="661"/>
    </row>
    <row r="607" spans="1:15" s="671" customFormat="1" ht="48" hidden="1" x14ac:dyDescent="0.3">
      <c r="A607" s="508" t="s">
        <v>173</v>
      </c>
      <c r="B607" s="565">
        <v>926</v>
      </c>
      <c r="C607" s="668" t="s">
        <v>98</v>
      </c>
      <c r="D607" s="668" t="s">
        <v>81</v>
      </c>
      <c r="E607" s="781" t="s">
        <v>214</v>
      </c>
      <c r="F607" s="782"/>
      <c r="G607" s="782"/>
      <c r="H607" s="783"/>
      <c r="I607" s="510" t="s">
        <v>174</v>
      </c>
      <c r="J607" s="669"/>
      <c r="K607" s="670"/>
      <c r="L607" s="568">
        <v>232.7</v>
      </c>
      <c r="M607" s="568">
        <v>153.6</v>
      </c>
      <c r="N607" s="166">
        <f t="shared" si="88"/>
        <v>66.00773528147829</v>
      </c>
      <c r="O607" s="661"/>
    </row>
    <row r="608" spans="1:15" ht="32.25" x14ac:dyDescent="0.3">
      <c r="A608" s="107" t="s">
        <v>513</v>
      </c>
      <c r="B608" s="295">
        <v>926</v>
      </c>
      <c r="C608" s="193" t="s">
        <v>98</v>
      </c>
      <c r="D608" s="193" t="s">
        <v>81</v>
      </c>
      <c r="E608" s="698" t="s">
        <v>214</v>
      </c>
      <c r="F608" s="699"/>
      <c r="G608" s="699"/>
      <c r="H608" s="700"/>
      <c r="I608" s="100" t="s">
        <v>511</v>
      </c>
      <c r="J608" s="484"/>
      <c r="K608" s="500"/>
      <c r="L608" s="108">
        <f>L609</f>
        <v>135.1</v>
      </c>
      <c r="M608" s="108">
        <f>M609</f>
        <v>122.9</v>
      </c>
      <c r="N608" s="166">
        <f t="shared" si="88"/>
        <v>90.969652109548491</v>
      </c>
    </row>
    <row r="609" spans="1:15" ht="48" x14ac:dyDescent="0.3">
      <c r="A609" s="107" t="s">
        <v>561</v>
      </c>
      <c r="B609" s="295">
        <v>926</v>
      </c>
      <c r="C609" s="193" t="s">
        <v>98</v>
      </c>
      <c r="D609" s="193" t="s">
        <v>81</v>
      </c>
      <c r="E609" s="698" t="s">
        <v>214</v>
      </c>
      <c r="F609" s="699"/>
      <c r="G609" s="699"/>
      <c r="H609" s="700"/>
      <c r="I609" s="100" t="s">
        <v>512</v>
      </c>
      <c r="J609" s="484"/>
      <c r="K609" s="500"/>
      <c r="L609" s="108">
        <v>135.1</v>
      </c>
      <c r="M609" s="108">
        <v>122.9</v>
      </c>
      <c r="N609" s="166">
        <f t="shared" si="88"/>
        <v>90.969652109548491</v>
      </c>
    </row>
    <row r="610" spans="1:15" s="407" customFormat="1" hidden="1" x14ac:dyDescent="0.3">
      <c r="A610" s="607" t="s">
        <v>392</v>
      </c>
      <c r="B610" s="615">
        <v>926</v>
      </c>
      <c r="C610" s="623" t="s">
        <v>98</v>
      </c>
      <c r="D610" s="623" t="s">
        <v>81</v>
      </c>
      <c r="E610" s="801" t="s">
        <v>214</v>
      </c>
      <c r="F610" s="802"/>
      <c r="G610" s="802"/>
      <c r="H610" s="803"/>
      <c r="I610" s="609" t="s">
        <v>83</v>
      </c>
      <c r="J610" s="624"/>
      <c r="K610" s="625"/>
      <c r="L610" s="499">
        <f>135.6+11.7+9.3-1.6</f>
        <v>155</v>
      </c>
      <c r="M610" s="499">
        <v>138.6</v>
      </c>
      <c r="N610" s="166">
        <f t="shared" si="88"/>
        <v>89.41935483870968</v>
      </c>
      <c r="O610" s="406"/>
    </row>
    <row r="611" spans="1:15" x14ac:dyDescent="0.3">
      <c r="A611" s="107" t="s">
        <v>562</v>
      </c>
      <c r="B611" s="295">
        <v>926</v>
      </c>
      <c r="C611" s="193" t="s">
        <v>98</v>
      </c>
      <c r="D611" s="193" t="s">
        <v>81</v>
      </c>
      <c r="E611" s="698" t="s">
        <v>214</v>
      </c>
      <c r="F611" s="699"/>
      <c r="G611" s="699"/>
      <c r="H611" s="700"/>
      <c r="I611" s="100" t="s">
        <v>519</v>
      </c>
      <c r="J611" s="484"/>
      <c r="K611" s="500"/>
      <c r="L611" s="108">
        <f>L612</f>
        <v>5.8</v>
      </c>
      <c r="M611" s="108">
        <f>M612</f>
        <v>5.7</v>
      </c>
      <c r="N611" s="166">
        <f t="shared" si="88"/>
        <v>98.275862068965523</v>
      </c>
    </row>
    <row r="612" spans="1:15" x14ac:dyDescent="0.3">
      <c r="A612" s="107" t="s">
        <v>521</v>
      </c>
      <c r="B612" s="295">
        <v>926</v>
      </c>
      <c r="C612" s="193" t="s">
        <v>98</v>
      </c>
      <c r="D612" s="193" t="s">
        <v>81</v>
      </c>
      <c r="E612" s="698" t="s">
        <v>214</v>
      </c>
      <c r="F612" s="699"/>
      <c r="G612" s="699"/>
      <c r="H612" s="700"/>
      <c r="I612" s="100" t="s">
        <v>520</v>
      </c>
      <c r="J612" s="484"/>
      <c r="K612" s="500"/>
      <c r="L612" s="108">
        <v>5.8</v>
      </c>
      <c r="M612" s="108">
        <v>5.7</v>
      </c>
      <c r="N612" s="166">
        <f t="shared" si="88"/>
        <v>98.275862068965523</v>
      </c>
    </row>
    <row r="613" spans="1:15" s="407" customFormat="1" ht="21.75" hidden="1" customHeight="1" x14ac:dyDescent="0.3">
      <c r="A613" s="607" t="s">
        <v>244</v>
      </c>
      <c r="B613" s="615">
        <v>926</v>
      </c>
      <c r="C613" s="623" t="s">
        <v>98</v>
      </c>
      <c r="D613" s="623" t="s">
        <v>81</v>
      </c>
      <c r="E613" s="801" t="s">
        <v>214</v>
      </c>
      <c r="F613" s="802"/>
      <c r="G613" s="802"/>
      <c r="H613" s="803"/>
      <c r="I613" s="609" t="s">
        <v>242</v>
      </c>
      <c r="J613" s="622"/>
      <c r="K613" s="611"/>
      <c r="L613" s="606">
        <f>2+1.6</f>
        <v>3.6</v>
      </c>
      <c r="M613" s="606">
        <v>0</v>
      </c>
      <c r="N613" s="166">
        <f t="shared" si="88"/>
        <v>0</v>
      </c>
      <c r="O613" s="406"/>
    </row>
    <row r="614" spans="1:15" ht="23.25" customHeight="1" x14ac:dyDescent="0.3">
      <c r="A614" s="114" t="s">
        <v>137</v>
      </c>
      <c r="B614" s="295">
        <v>926</v>
      </c>
      <c r="C614" s="100" t="s">
        <v>138</v>
      </c>
      <c r="D614" s="100"/>
      <c r="E614" s="795"/>
      <c r="F614" s="796"/>
      <c r="G614" s="796"/>
      <c r="H614" s="797"/>
      <c r="I614" s="100"/>
      <c r="J614" s="501"/>
      <c r="K614" s="109" t="e">
        <f>#REF!+K628+K632</f>
        <v>#REF!</v>
      </c>
      <c r="L614" s="108">
        <f t="shared" ref="L614:M616" si="91">L615</f>
        <v>15902</v>
      </c>
      <c r="M614" s="108">
        <f t="shared" si="91"/>
        <v>15564.199999999999</v>
      </c>
      <c r="N614" s="166">
        <f t="shared" si="88"/>
        <v>97.875738900767189</v>
      </c>
    </row>
    <row r="615" spans="1:15" ht="23.25" customHeight="1" x14ac:dyDescent="0.3">
      <c r="A615" s="114" t="s">
        <v>587</v>
      </c>
      <c r="B615" s="295">
        <v>926</v>
      </c>
      <c r="C615" s="100" t="s">
        <v>138</v>
      </c>
      <c r="D615" s="100" t="s">
        <v>72</v>
      </c>
      <c r="E615" s="498"/>
      <c r="F615" s="535"/>
      <c r="G615" s="535"/>
      <c r="H615" s="516"/>
      <c r="I615" s="100"/>
      <c r="J615" s="501"/>
      <c r="K615" s="109"/>
      <c r="L615" s="108">
        <f t="shared" si="91"/>
        <v>15902</v>
      </c>
      <c r="M615" s="108">
        <f t="shared" si="91"/>
        <v>15564.199999999999</v>
      </c>
      <c r="N615" s="166">
        <f t="shared" si="88"/>
        <v>97.875738900767189</v>
      </c>
    </row>
    <row r="616" spans="1:15" ht="47.25" x14ac:dyDescent="0.3">
      <c r="A616" s="114" t="s">
        <v>426</v>
      </c>
      <c r="B616" s="295">
        <v>926</v>
      </c>
      <c r="C616" s="100" t="s">
        <v>138</v>
      </c>
      <c r="D616" s="100" t="s">
        <v>72</v>
      </c>
      <c r="E616" s="698" t="s">
        <v>10</v>
      </c>
      <c r="F616" s="699"/>
      <c r="G616" s="699"/>
      <c r="H616" s="700"/>
      <c r="I616" s="100"/>
      <c r="J616" s="112"/>
      <c r="K616" s="108">
        <f>K617</f>
        <v>0</v>
      </c>
      <c r="L616" s="108">
        <f t="shared" si="91"/>
        <v>15902</v>
      </c>
      <c r="M616" s="108">
        <f t="shared" si="91"/>
        <v>15564.199999999999</v>
      </c>
      <c r="N616" s="166">
        <f t="shared" si="88"/>
        <v>97.875738900767189</v>
      </c>
    </row>
    <row r="617" spans="1:15" x14ac:dyDescent="0.3">
      <c r="A617" s="112" t="s">
        <v>535</v>
      </c>
      <c r="B617" s="295">
        <v>926</v>
      </c>
      <c r="C617" s="100" t="s">
        <v>138</v>
      </c>
      <c r="D617" s="100" t="s">
        <v>72</v>
      </c>
      <c r="E617" s="698" t="s">
        <v>11</v>
      </c>
      <c r="F617" s="699"/>
      <c r="G617" s="699"/>
      <c r="H617" s="700"/>
      <c r="I617" s="100"/>
      <c r="J617" s="112"/>
      <c r="K617" s="108">
        <f>K622</f>
        <v>0</v>
      </c>
      <c r="L617" s="108">
        <f>L618+L625+L629</f>
        <v>15902</v>
      </c>
      <c r="M617" s="108">
        <f>M618+M625+M629</f>
        <v>15564.199999999999</v>
      </c>
      <c r="N617" s="166">
        <f t="shared" si="88"/>
        <v>97.875738900767189</v>
      </c>
    </row>
    <row r="618" spans="1:15" ht="63.75" x14ac:dyDescent="0.3">
      <c r="A618" s="103" t="s">
        <v>13</v>
      </c>
      <c r="B618" s="295">
        <v>926</v>
      </c>
      <c r="C618" s="100" t="s">
        <v>138</v>
      </c>
      <c r="D618" s="100" t="s">
        <v>72</v>
      </c>
      <c r="E618" s="698" t="s">
        <v>12</v>
      </c>
      <c r="F618" s="699"/>
      <c r="G618" s="699"/>
      <c r="H618" s="700"/>
      <c r="I618" s="100"/>
      <c r="J618" s="112"/>
      <c r="K618" s="108"/>
      <c r="L618" s="108">
        <f>L619+L622</f>
        <v>11068.2</v>
      </c>
      <c r="M618" s="108">
        <f>M619+M622</f>
        <v>10779.9</v>
      </c>
      <c r="N618" s="166">
        <f t="shared" si="88"/>
        <v>97.395240418496215</v>
      </c>
    </row>
    <row r="619" spans="1:15" ht="32.25" hidden="1" x14ac:dyDescent="0.3">
      <c r="A619" s="107" t="s">
        <v>251</v>
      </c>
      <c r="B619" s="295">
        <v>926</v>
      </c>
      <c r="C619" s="100" t="s">
        <v>138</v>
      </c>
      <c r="D619" s="100" t="s">
        <v>72</v>
      </c>
      <c r="E619" s="698" t="s">
        <v>8</v>
      </c>
      <c r="F619" s="699"/>
      <c r="G619" s="699"/>
      <c r="H619" s="700"/>
      <c r="I619" s="100"/>
      <c r="J619" s="112"/>
      <c r="K619" s="130"/>
      <c r="L619" s="99">
        <f t="shared" ref="L619:M620" si="92">L620</f>
        <v>0</v>
      </c>
      <c r="M619" s="99">
        <f t="shared" si="92"/>
        <v>0</v>
      </c>
      <c r="N619" s="166" t="e">
        <f t="shared" si="88"/>
        <v>#DIV/0!</v>
      </c>
      <c r="O619" s="811"/>
    </row>
    <row r="620" spans="1:15" ht="32.25" hidden="1" x14ac:dyDescent="0.3">
      <c r="A620" s="107" t="s">
        <v>580</v>
      </c>
      <c r="B620" s="295">
        <v>926</v>
      </c>
      <c r="C620" s="100" t="s">
        <v>138</v>
      </c>
      <c r="D620" s="100" t="s">
        <v>72</v>
      </c>
      <c r="E620" s="698" t="s">
        <v>8</v>
      </c>
      <c r="F620" s="699"/>
      <c r="G620" s="699"/>
      <c r="H620" s="700"/>
      <c r="I620" s="100" t="s">
        <v>554</v>
      </c>
      <c r="J620" s="112"/>
      <c r="K620" s="130"/>
      <c r="L620" s="99">
        <f t="shared" si="92"/>
        <v>0</v>
      </c>
      <c r="M620" s="99">
        <f t="shared" si="92"/>
        <v>0</v>
      </c>
      <c r="N620" s="166" t="e">
        <f t="shared" si="88"/>
        <v>#DIV/0!</v>
      </c>
      <c r="O620" s="811"/>
    </row>
    <row r="621" spans="1:15" hidden="1" x14ac:dyDescent="0.3">
      <c r="A621" s="107" t="s">
        <v>589</v>
      </c>
      <c r="B621" s="295">
        <v>926</v>
      </c>
      <c r="C621" s="100" t="s">
        <v>138</v>
      </c>
      <c r="D621" s="100" t="s">
        <v>72</v>
      </c>
      <c r="E621" s="698" t="s">
        <v>8</v>
      </c>
      <c r="F621" s="699"/>
      <c r="G621" s="699"/>
      <c r="H621" s="700"/>
      <c r="I621" s="100" t="s">
        <v>579</v>
      </c>
      <c r="J621" s="112"/>
      <c r="K621" s="130"/>
      <c r="L621" s="99">
        <v>0</v>
      </c>
      <c r="M621" s="99">
        <v>0</v>
      </c>
      <c r="N621" s="166" t="e">
        <f t="shared" si="88"/>
        <v>#DIV/0!</v>
      </c>
      <c r="O621" s="811"/>
    </row>
    <row r="622" spans="1:15" ht="31.5" x14ac:dyDescent="0.3">
      <c r="A622" s="281" t="s">
        <v>201</v>
      </c>
      <c r="B622" s="295">
        <v>926</v>
      </c>
      <c r="C622" s="100" t="s">
        <v>138</v>
      </c>
      <c r="D622" s="100" t="s">
        <v>72</v>
      </c>
      <c r="E622" s="698" t="s">
        <v>14</v>
      </c>
      <c r="F622" s="699"/>
      <c r="G622" s="699"/>
      <c r="H622" s="700"/>
      <c r="I622" s="100"/>
      <c r="J622" s="112"/>
      <c r="K622" s="108">
        <f>K624</f>
        <v>0</v>
      </c>
      <c r="L622" s="108">
        <f t="shared" ref="L622:M623" si="93">L623</f>
        <v>11068.2</v>
      </c>
      <c r="M622" s="108">
        <f t="shared" si="93"/>
        <v>10779.9</v>
      </c>
      <c r="N622" s="166">
        <f t="shared" si="88"/>
        <v>97.395240418496215</v>
      </c>
    </row>
    <row r="623" spans="1:15" ht="31.5" x14ac:dyDescent="0.3">
      <c r="A623" s="281" t="s">
        <v>588</v>
      </c>
      <c r="B623" s="295">
        <v>926</v>
      </c>
      <c r="C623" s="100" t="s">
        <v>138</v>
      </c>
      <c r="D623" s="100" t="s">
        <v>72</v>
      </c>
      <c r="E623" s="698" t="s">
        <v>14</v>
      </c>
      <c r="F623" s="699"/>
      <c r="G623" s="699"/>
      <c r="H623" s="700"/>
      <c r="I623" s="100" t="s">
        <v>554</v>
      </c>
      <c r="J623" s="112"/>
      <c r="K623" s="108"/>
      <c r="L623" s="108">
        <f t="shared" si="93"/>
        <v>11068.2</v>
      </c>
      <c r="M623" s="108">
        <f t="shared" si="93"/>
        <v>10779.9</v>
      </c>
      <c r="N623" s="166">
        <f t="shared" si="88"/>
        <v>97.395240418496215</v>
      </c>
    </row>
    <row r="624" spans="1:15" x14ac:dyDescent="0.3">
      <c r="A624" s="107" t="s">
        <v>589</v>
      </c>
      <c r="B624" s="295">
        <v>926</v>
      </c>
      <c r="C624" s="100" t="s">
        <v>138</v>
      </c>
      <c r="D624" s="100" t="s">
        <v>72</v>
      </c>
      <c r="E624" s="698" t="s">
        <v>14</v>
      </c>
      <c r="F624" s="699"/>
      <c r="G624" s="699"/>
      <c r="H624" s="700"/>
      <c r="I624" s="100" t="s">
        <v>579</v>
      </c>
      <c r="J624" s="112"/>
      <c r="K624" s="130"/>
      <c r="L624" s="99">
        <v>11068.2</v>
      </c>
      <c r="M624" s="139">
        <v>10779.9</v>
      </c>
      <c r="N624" s="166">
        <f t="shared" si="88"/>
        <v>97.395240418496215</v>
      </c>
    </row>
    <row r="625" spans="1:15" ht="22.5" customHeight="1" x14ac:dyDescent="0.3">
      <c r="A625" s="103" t="s">
        <v>309</v>
      </c>
      <c r="B625" s="295">
        <v>926</v>
      </c>
      <c r="C625" s="100" t="s">
        <v>138</v>
      </c>
      <c r="D625" s="100" t="s">
        <v>72</v>
      </c>
      <c r="E625" s="698" t="s">
        <v>308</v>
      </c>
      <c r="F625" s="699"/>
      <c r="G625" s="699"/>
      <c r="H625" s="700"/>
      <c r="I625" s="100"/>
      <c r="J625" s="112"/>
      <c r="K625" s="130"/>
      <c r="L625" s="99">
        <f t="shared" ref="L625:M627" si="94">L626</f>
        <v>320.39999999999998</v>
      </c>
      <c r="M625" s="99">
        <f t="shared" si="94"/>
        <v>317.3</v>
      </c>
      <c r="N625" s="166">
        <f t="shared" si="88"/>
        <v>99.03245942571786</v>
      </c>
    </row>
    <row r="626" spans="1:15" ht="23.25" customHeight="1" x14ac:dyDescent="0.3">
      <c r="A626" s="114" t="s">
        <v>139</v>
      </c>
      <c r="B626" s="295">
        <v>926</v>
      </c>
      <c r="C626" s="100" t="s">
        <v>138</v>
      </c>
      <c r="D626" s="100" t="s">
        <v>72</v>
      </c>
      <c r="E626" s="698" t="s">
        <v>307</v>
      </c>
      <c r="F626" s="699"/>
      <c r="G626" s="699"/>
      <c r="H626" s="700"/>
      <c r="I626" s="100"/>
      <c r="J626" s="112"/>
      <c r="K626" s="108">
        <f>K628</f>
        <v>0</v>
      </c>
      <c r="L626" s="108">
        <f t="shared" si="94"/>
        <v>320.39999999999998</v>
      </c>
      <c r="M626" s="108">
        <f t="shared" si="94"/>
        <v>317.3</v>
      </c>
      <c r="N626" s="166">
        <f t="shared" si="88"/>
        <v>99.03245942571786</v>
      </c>
    </row>
    <row r="627" spans="1:15" ht="31.5" x14ac:dyDescent="0.3">
      <c r="A627" s="114" t="s">
        <v>588</v>
      </c>
      <c r="B627" s="295">
        <v>926</v>
      </c>
      <c r="C627" s="100" t="s">
        <v>138</v>
      </c>
      <c r="D627" s="100" t="s">
        <v>72</v>
      </c>
      <c r="E627" s="698" t="s">
        <v>307</v>
      </c>
      <c r="F627" s="699"/>
      <c r="G627" s="699"/>
      <c r="H627" s="700"/>
      <c r="I627" s="100" t="s">
        <v>554</v>
      </c>
      <c r="J627" s="112"/>
      <c r="K627" s="108"/>
      <c r="L627" s="108">
        <f t="shared" si="94"/>
        <v>320.39999999999998</v>
      </c>
      <c r="M627" s="108">
        <f t="shared" si="94"/>
        <v>317.3</v>
      </c>
      <c r="N627" s="166">
        <f t="shared" si="88"/>
        <v>99.03245942571786</v>
      </c>
    </row>
    <row r="628" spans="1:15" ht="24.75" customHeight="1" x14ac:dyDescent="0.3">
      <c r="A628" s="107" t="s">
        <v>589</v>
      </c>
      <c r="B628" s="295">
        <v>926</v>
      </c>
      <c r="C628" s="100" t="s">
        <v>138</v>
      </c>
      <c r="D628" s="100" t="s">
        <v>72</v>
      </c>
      <c r="E628" s="698" t="s">
        <v>307</v>
      </c>
      <c r="F628" s="699"/>
      <c r="G628" s="699"/>
      <c r="H628" s="700"/>
      <c r="I628" s="100" t="s">
        <v>579</v>
      </c>
      <c r="J628" s="112"/>
      <c r="K628" s="130"/>
      <c r="L628" s="139">
        <v>320.39999999999998</v>
      </c>
      <c r="M628" s="139">
        <v>317.3</v>
      </c>
      <c r="N628" s="166">
        <f t="shared" si="88"/>
        <v>99.03245942571786</v>
      </c>
    </row>
    <row r="629" spans="1:15" ht="32.25" customHeight="1" x14ac:dyDescent="0.3">
      <c r="A629" s="107" t="s">
        <v>310</v>
      </c>
      <c r="B629" s="295">
        <v>926</v>
      </c>
      <c r="C629" s="100" t="s">
        <v>138</v>
      </c>
      <c r="D629" s="100" t="s">
        <v>72</v>
      </c>
      <c r="E629" s="698" t="s">
        <v>306</v>
      </c>
      <c r="F629" s="699"/>
      <c r="G629" s="699"/>
      <c r="H629" s="700"/>
      <c r="I629" s="100"/>
      <c r="J629" s="112"/>
      <c r="K629" s="108"/>
      <c r="L629" s="108">
        <f>L630+L633</f>
        <v>4513.3999999999996</v>
      </c>
      <c r="M629" s="108">
        <f>M630+M633</f>
        <v>4467</v>
      </c>
      <c r="N629" s="166">
        <f t="shared" si="88"/>
        <v>98.971950192759351</v>
      </c>
    </row>
    <row r="630" spans="1:15" ht="24" customHeight="1" x14ac:dyDescent="0.3">
      <c r="A630" s="107" t="s">
        <v>223</v>
      </c>
      <c r="B630" s="295">
        <v>926</v>
      </c>
      <c r="C630" s="100" t="s">
        <v>138</v>
      </c>
      <c r="D630" s="100" t="s">
        <v>72</v>
      </c>
      <c r="E630" s="698" t="s">
        <v>311</v>
      </c>
      <c r="F630" s="699"/>
      <c r="G630" s="699"/>
      <c r="H630" s="700"/>
      <c r="I630" s="100"/>
      <c r="J630" s="112"/>
      <c r="K630" s="108" t="e">
        <f>K632</f>
        <v>#REF!</v>
      </c>
      <c r="L630" s="108">
        <f t="shared" ref="L630:M631" si="95">L631</f>
        <v>4412.3999999999996</v>
      </c>
      <c r="M630" s="108">
        <f t="shared" si="95"/>
        <v>4366</v>
      </c>
      <c r="N630" s="166">
        <f t="shared" si="88"/>
        <v>98.948418094461076</v>
      </c>
    </row>
    <row r="631" spans="1:15" ht="31.5" x14ac:dyDescent="0.3">
      <c r="A631" s="114" t="s">
        <v>588</v>
      </c>
      <c r="B631" s="295">
        <v>926</v>
      </c>
      <c r="C631" s="100" t="s">
        <v>138</v>
      </c>
      <c r="D631" s="100" t="s">
        <v>72</v>
      </c>
      <c r="E631" s="698" t="s">
        <v>311</v>
      </c>
      <c r="F631" s="699"/>
      <c r="G631" s="699"/>
      <c r="H631" s="700"/>
      <c r="I631" s="100" t="s">
        <v>554</v>
      </c>
      <c r="J631" s="112"/>
      <c r="K631" s="108"/>
      <c r="L631" s="108">
        <f t="shared" si="95"/>
        <v>4412.3999999999996</v>
      </c>
      <c r="M631" s="108">
        <f t="shared" si="95"/>
        <v>4366</v>
      </c>
      <c r="N631" s="166">
        <f t="shared" si="88"/>
        <v>98.948418094461076</v>
      </c>
    </row>
    <row r="632" spans="1:15" ht="25.5" customHeight="1" x14ac:dyDescent="0.3">
      <c r="A632" s="107" t="s">
        <v>589</v>
      </c>
      <c r="B632" s="295">
        <v>926</v>
      </c>
      <c r="C632" s="100" t="s">
        <v>138</v>
      </c>
      <c r="D632" s="100" t="s">
        <v>72</v>
      </c>
      <c r="E632" s="698" t="s">
        <v>311</v>
      </c>
      <c r="F632" s="699"/>
      <c r="G632" s="699"/>
      <c r="H632" s="700"/>
      <c r="I632" s="100" t="s">
        <v>579</v>
      </c>
      <c r="J632" s="536"/>
      <c r="K632" s="459" t="e">
        <f>#REF!</f>
        <v>#REF!</v>
      </c>
      <c r="L632" s="139">
        <f>1412.4+2000+1000</f>
        <v>4412.3999999999996</v>
      </c>
      <c r="M632" s="99">
        <v>4366</v>
      </c>
      <c r="N632" s="166">
        <f t="shared" si="88"/>
        <v>98.948418094461076</v>
      </c>
    </row>
    <row r="633" spans="1:15" ht="84" customHeight="1" x14ac:dyDescent="0.3">
      <c r="A633" s="283" t="s">
        <v>590</v>
      </c>
      <c r="B633" s="295">
        <v>926</v>
      </c>
      <c r="C633" s="100" t="s">
        <v>138</v>
      </c>
      <c r="D633" s="100" t="s">
        <v>72</v>
      </c>
      <c r="E633" s="719" t="s">
        <v>391</v>
      </c>
      <c r="F633" s="720"/>
      <c r="G633" s="720"/>
      <c r="H633" s="721"/>
      <c r="I633" s="100"/>
      <c r="J633" s="549"/>
      <c r="K633" s="459"/>
      <c r="L633" s="99">
        <f t="shared" ref="L633:M634" si="96">L634</f>
        <v>101</v>
      </c>
      <c r="M633" s="99">
        <f t="shared" si="96"/>
        <v>101</v>
      </c>
      <c r="N633" s="166">
        <f t="shared" si="88"/>
        <v>100</v>
      </c>
    </row>
    <row r="634" spans="1:15" ht="32.25" x14ac:dyDescent="0.3">
      <c r="A634" s="114" t="s">
        <v>588</v>
      </c>
      <c r="B634" s="295">
        <v>926</v>
      </c>
      <c r="C634" s="100" t="s">
        <v>138</v>
      </c>
      <c r="D634" s="100" t="s">
        <v>72</v>
      </c>
      <c r="E634" s="719" t="s">
        <v>391</v>
      </c>
      <c r="F634" s="720"/>
      <c r="G634" s="720"/>
      <c r="H634" s="721"/>
      <c r="I634" s="100" t="s">
        <v>554</v>
      </c>
      <c r="J634" s="549"/>
      <c r="K634" s="459"/>
      <c r="L634" s="99">
        <f t="shared" si="96"/>
        <v>101</v>
      </c>
      <c r="M634" s="99">
        <f t="shared" si="96"/>
        <v>101</v>
      </c>
      <c r="N634" s="166">
        <f t="shared" si="88"/>
        <v>100</v>
      </c>
    </row>
    <row r="635" spans="1:15" ht="24" customHeight="1" x14ac:dyDescent="0.3">
      <c r="A635" s="107" t="s">
        <v>589</v>
      </c>
      <c r="B635" s="295">
        <v>926</v>
      </c>
      <c r="C635" s="100" t="s">
        <v>138</v>
      </c>
      <c r="D635" s="100" t="s">
        <v>72</v>
      </c>
      <c r="E635" s="719" t="s">
        <v>391</v>
      </c>
      <c r="F635" s="720"/>
      <c r="G635" s="720"/>
      <c r="H635" s="721"/>
      <c r="I635" s="100" t="s">
        <v>579</v>
      </c>
      <c r="J635" s="549"/>
      <c r="K635" s="459"/>
      <c r="L635" s="99">
        <v>101</v>
      </c>
      <c r="M635" s="99">
        <v>101</v>
      </c>
      <c r="N635" s="166">
        <f t="shared" si="88"/>
        <v>100</v>
      </c>
    </row>
    <row r="636" spans="1:15" hidden="1" x14ac:dyDescent="0.3">
      <c r="A636" s="283" t="s">
        <v>133</v>
      </c>
      <c r="B636" s="295">
        <v>926</v>
      </c>
      <c r="C636" s="100" t="s">
        <v>138</v>
      </c>
      <c r="D636" s="100" t="s">
        <v>72</v>
      </c>
      <c r="E636" s="719" t="s">
        <v>391</v>
      </c>
      <c r="F636" s="720"/>
      <c r="G636" s="720"/>
      <c r="H636" s="721"/>
      <c r="I636" s="100" t="s">
        <v>159</v>
      </c>
      <c r="J636" s="549"/>
      <c r="K636" s="459"/>
      <c r="L636" s="99">
        <v>101</v>
      </c>
      <c r="M636" s="99">
        <v>0</v>
      </c>
      <c r="N636" s="166">
        <f t="shared" si="88"/>
        <v>0</v>
      </c>
    </row>
    <row r="637" spans="1:15" ht="22.5" customHeight="1" x14ac:dyDescent="0.3">
      <c r="A637" s="107" t="s">
        <v>100</v>
      </c>
      <c r="B637" s="295">
        <v>926</v>
      </c>
      <c r="C637" s="100" t="s">
        <v>96</v>
      </c>
      <c r="D637" s="100"/>
      <c r="E637" s="470"/>
      <c r="F637" s="471"/>
      <c r="G637" s="471"/>
      <c r="H637" s="472"/>
      <c r="I637" s="100"/>
      <c r="J637" s="549"/>
      <c r="K637" s="101"/>
      <c r="L637" s="99">
        <f>L638</f>
        <v>1648</v>
      </c>
      <c r="M637" s="99">
        <f>M638</f>
        <v>1202.9000000000001</v>
      </c>
      <c r="N637" s="166">
        <f t="shared" si="88"/>
        <v>72.991504854368941</v>
      </c>
      <c r="O637" s="553"/>
    </row>
    <row r="638" spans="1:15" ht="29.25" customHeight="1" x14ac:dyDescent="0.3">
      <c r="A638" s="107" t="s">
        <v>102</v>
      </c>
      <c r="B638" s="295">
        <v>926</v>
      </c>
      <c r="C638" s="100" t="s">
        <v>96</v>
      </c>
      <c r="D638" s="100" t="s">
        <v>92</v>
      </c>
      <c r="E638" s="470"/>
      <c r="F638" s="471"/>
      <c r="G638" s="471"/>
      <c r="H638" s="472"/>
      <c r="I638" s="100"/>
      <c r="J638" s="549"/>
      <c r="K638" s="459"/>
      <c r="L638" s="99">
        <f>L639+L645</f>
        <v>1648</v>
      </c>
      <c r="M638" s="99">
        <f>M639+M645</f>
        <v>1202.9000000000001</v>
      </c>
      <c r="N638" s="166">
        <f t="shared" si="88"/>
        <v>72.991504854368941</v>
      </c>
    </row>
    <row r="639" spans="1:15" ht="48" x14ac:dyDescent="0.3">
      <c r="A639" s="107" t="s">
        <v>417</v>
      </c>
      <c r="B639" s="480">
        <v>926</v>
      </c>
      <c r="C639" s="100" t="s">
        <v>96</v>
      </c>
      <c r="D639" s="100" t="s">
        <v>92</v>
      </c>
      <c r="E639" s="792" t="s">
        <v>116</v>
      </c>
      <c r="F639" s="793"/>
      <c r="G639" s="793"/>
      <c r="H639" s="794"/>
      <c r="I639" s="100"/>
      <c r="J639" s="549"/>
      <c r="K639" s="459"/>
      <c r="L639" s="99">
        <f t="shared" ref="L639:M643" si="97">L640</f>
        <v>1645</v>
      </c>
      <c r="M639" s="99">
        <f t="shared" si="97"/>
        <v>1202.9000000000001</v>
      </c>
      <c r="N639" s="166">
        <f t="shared" si="88"/>
        <v>73.124620060790278</v>
      </c>
      <c r="O639" s="811"/>
    </row>
    <row r="640" spans="1:15" ht="63.75" x14ac:dyDescent="0.3">
      <c r="A640" s="107" t="s">
        <v>423</v>
      </c>
      <c r="B640" s="480">
        <v>926</v>
      </c>
      <c r="C640" s="100" t="s">
        <v>96</v>
      </c>
      <c r="D640" s="100" t="s">
        <v>92</v>
      </c>
      <c r="E640" s="844" t="s">
        <v>591</v>
      </c>
      <c r="F640" s="845"/>
      <c r="G640" s="845"/>
      <c r="H640" s="846"/>
      <c r="I640" s="100"/>
      <c r="J640" s="549"/>
      <c r="K640" s="459"/>
      <c r="L640" s="99">
        <f t="shared" si="97"/>
        <v>1645</v>
      </c>
      <c r="M640" s="99">
        <f t="shared" si="97"/>
        <v>1202.9000000000001</v>
      </c>
      <c r="N640" s="166">
        <f t="shared" si="88"/>
        <v>73.124620060790278</v>
      </c>
      <c r="O640" s="811"/>
    </row>
    <row r="641" spans="1:15" ht="25.5" customHeight="1" x14ac:dyDescent="0.3">
      <c r="A641" s="103" t="s">
        <v>178</v>
      </c>
      <c r="B641" s="480">
        <v>926</v>
      </c>
      <c r="C641" s="100" t="s">
        <v>96</v>
      </c>
      <c r="D641" s="100" t="s">
        <v>92</v>
      </c>
      <c r="E641" s="844" t="s">
        <v>470</v>
      </c>
      <c r="F641" s="845"/>
      <c r="G641" s="845"/>
      <c r="H641" s="846"/>
      <c r="I641" s="100"/>
      <c r="J641" s="549"/>
      <c r="K641" s="459"/>
      <c r="L641" s="99">
        <f t="shared" si="97"/>
        <v>1645</v>
      </c>
      <c r="M641" s="99">
        <f t="shared" si="97"/>
        <v>1202.9000000000001</v>
      </c>
      <c r="N641" s="166">
        <f t="shared" si="88"/>
        <v>73.124620060790278</v>
      </c>
      <c r="O641" s="811"/>
    </row>
    <row r="642" spans="1:15" ht="84" customHeight="1" x14ac:dyDescent="0.3">
      <c r="A642" s="107" t="s">
        <v>464</v>
      </c>
      <c r="B642" s="480">
        <v>926</v>
      </c>
      <c r="C642" s="100" t="s">
        <v>96</v>
      </c>
      <c r="D642" s="100" t="s">
        <v>92</v>
      </c>
      <c r="E642" s="844" t="s">
        <v>283</v>
      </c>
      <c r="F642" s="845"/>
      <c r="G642" s="845"/>
      <c r="H642" s="846"/>
      <c r="I642" s="100"/>
      <c r="J642" s="549"/>
      <c r="K642" s="459"/>
      <c r="L642" s="99">
        <f t="shared" si="97"/>
        <v>1645</v>
      </c>
      <c r="M642" s="99">
        <f t="shared" si="97"/>
        <v>1202.9000000000001</v>
      </c>
      <c r="N642" s="166">
        <f t="shared" si="88"/>
        <v>73.124620060790278</v>
      </c>
      <c r="O642" s="811"/>
    </row>
    <row r="643" spans="1:15" ht="42" customHeight="1" x14ac:dyDescent="0.3">
      <c r="A643" s="114" t="s">
        <v>588</v>
      </c>
      <c r="B643" s="480">
        <v>926</v>
      </c>
      <c r="C643" s="100" t="s">
        <v>96</v>
      </c>
      <c r="D643" s="100" t="s">
        <v>92</v>
      </c>
      <c r="E643" s="844" t="s">
        <v>283</v>
      </c>
      <c r="F643" s="845"/>
      <c r="G643" s="845"/>
      <c r="H643" s="846"/>
      <c r="I643" s="100" t="s">
        <v>554</v>
      </c>
      <c r="J643" s="549"/>
      <c r="K643" s="459"/>
      <c r="L643" s="99">
        <f t="shared" si="97"/>
        <v>1645</v>
      </c>
      <c r="M643" s="99">
        <f t="shared" si="97"/>
        <v>1202.9000000000001</v>
      </c>
      <c r="N643" s="166">
        <f t="shared" si="88"/>
        <v>73.124620060790278</v>
      </c>
      <c r="O643" s="811"/>
    </row>
    <row r="644" spans="1:15" x14ac:dyDescent="0.3">
      <c r="A644" s="107" t="s">
        <v>589</v>
      </c>
      <c r="B644" s="480">
        <v>926</v>
      </c>
      <c r="C644" s="100" t="s">
        <v>96</v>
      </c>
      <c r="D644" s="100" t="s">
        <v>92</v>
      </c>
      <c r="E644" s="844" t="s">
        <v>283</v>
      </c>
      <c r="F644" s="845"/>
      <c r="G644" s="845"/>
      <c r="H644" s="846"/>
      <c r="I644" s="100" t="s">
        <v>579</v>
      </c>
      <c r="J644" s="549"/>
      <c r="K644" s="459"/>
      <c r="L644" s="99">
        <f>1760-115</f>
        <v>1645</v>
      </c>
      <c r="M644" s="99">
        <v>1202.9000000000001</v>
      </c>
      <c r="N644" s="166">
        <f t="shared" si="88"/>
        <v>73.124620060790278</v>
      </c>
      <c r="O644" s="811"/>
    </row>
    <row r="645" spans="1:15" ht="47.25" x14ac:dyDescent="0.3">
      <c r="A645" s="196" t="s">
        <v>418</v>
      </c>
      <c r="B645" s="480">
        <v>926</v>
      </c>
      <c r="C645" s="100" t="s">
        <v>96</v>
      </c>
      <c r="D645" s="100" t="s">
        <v>92</v>
      </c>
      <c r="E645" s="792" t="s">
        <v>473</v>
      </c>
      <c r="F645" s="793"/>
      <c r="G645" s="793"/>
      <c r="H645" s="794"/>
      <c r="I645" s="100"/>
      <c r="J645" s="549"/>
      <c r="K645" s="459"/>
      <c r="L645" s="99">
        <f>L646</f>
        <v>3</v>
      </c>
      <c r="M645" s="99">
        <f>M646</f>
        <v>0</v>
      </c>
      <c r="N645" s="166">
        <f t="shared" si="88"/>
        <v>0</v>
      </c>
      <c r="O645" s="379"/>
    </row>
    <row r="646" spans="1:15" ht="47.25" x14ac:dyDescent="0.3">
      <c r="A646" s="196" t="s">
        <v>658</v>
      </c>
      <c r="B646" s="480">
        <v>926</v>
      </c>
      <c r="C646" s="100" t="s">
        <v>96</v>
      </c>
      <c r="D646" s="100" t="s">
        <v>92</v>
      </c>
      <c r="E646" s="719" t="s">
        <v>332</v>
      </c>
      <c r="F646" s="720"/>
      <c r="G646" s="720"/>
      <c r="H646" s="721"/>
      <c r="I646" s="100"/>
      <c r="J646" s="549"/>
      <c r="K646" s="459"/>
      <c r="L646" s="99">
        <f t="shared" ref="L646:M648" si="98">L647</f>
        <v>3</v>
      </c>
      <c r="M646" s="99">
        <f t="shared" si="98"/>
        <v>0</v>
      </c>
      <c r="N646" s="166">
        <f t="shared" si="88"/>
        <v>0</v>
      </c>
    </row>
    <row r="647" spans="1:15" ht="19.5" customHeight="1" x14ac:dyDescent="0.3">
      <c r="A647" s="196" t="s">
        <v>331</v>
      </c>
      <c r="B647" s="480">
        <v>926</v>
      </c>
      <c r="C647" s="100" t="s">
        <v>96</v>
      </c>
      <c r="D647" s="100" t="s">
        <v>92</v>
      </c>
      <c r="E647" s="719" t="s">
        <v>333</v>
      </c>
      <c r="F647" s="720"/>
      <c r="G647" s="720"/>
      <c r="H647" s="721"/>
      <c r="I647" s="100"/>
      <c r="J647" s="549"/>
      <c r="K647" s="459"/>
      <c r="L647" s="99">
        <f t="shared" si="98"/>
        <v>3</v>
      </c>
      <c r="M647" s="99">
        <f t="shared" si="98"/>
        <v>0</v>
      </c>
      <c r="N647" s="166">
        <f t="shared" si="88"/>
        <v>0</v>
      </c>
    </row>
    <row r="648" spans="1:15" ht="32.25" x14ac:dyDescent="0.3">
      <c r="A648" s="196" t="s">
        <v>513</v>
      </c>
      <c r="B648" s="480">
        <v>926</v>
      </c>
      <c r="C648" s="100" t="s">
        <v>96</v>
      </c>
      <c r="D648" s="100" t="s">
        <v>92</v>
      </c>
      <c r="E648" s="719" t="s">
        <v>333</v>
      </c>
      <c r="F648" s="720"/>
      <c r="G648" s="720"/>
      <c r="H648" s="721"/>
      <c r="I648" s="100" t="s">
        <v>511</v>
      </c>
      <c r="J648" s="549"/>
      <c r="K648" s="459"/>
      <c r="L648" s="99">
        <f t="shared" si="98"/>
        <v>3</v>
      </c>
      <c r="M648" s="99">
        <f t="shared" si="98"/>
        <v>0</v>
      </c>
      <c r="N648" s="166">
        <f t="shared" si="88"/>
        <v>0</v>
      </c>
    </row>
    <row r="649" spans="1:15" ht="48" x14ac:dyDescent="0.3">
      <c r="A649" s="196" t="s">
        <v>514</v>
      </c>
      <c r="B649" s="480">
        <v>926</v>
      </c>
      <c r="C649" s="100" t="s">
        <v>96</v>
      </c>
      <c r="D649" s="100" t="s">
        <v>92</v>
      </c>
      <c r="E649" s="719" t="s">
        <v>333</v>
      </c>
      <c r="F649" s="720"/>
      <c r="G649" s="720"/>
      <c r="H649" s="721"/>
      <c r="I649" s="100" t="s">
        <v>512</v>
      </c>
      <c r="J649" s="549"/>
      <c r="K649" s="459"/>
      <c r="L649" s="99">
        <v>3</v>
      </c>
      <c r="M649" s="99">
        <v>0</v>
      </c>
      <c r="N649" s="166">
        <f t="shared" si="88"/>
        <v>0</v>
      </c>
    </row>
    <row r="650" spans="1:15" hidden="1" x14ac:dyDescent="0.3">
      <c r="A650" s="107" t="s">
        <v>392</v>
      </c>
      <c r="B650" s="480">
        <v>926</v>
      </c>
      <c r="C650" s="100" t="s">
        <v>96</v>
      </c>
      <c r="D650" s="100" t="s">
        <v>92</v>
      </c>
      <c r="E650" s="719" t="s">
        <v>333</v>
      </c>
      <c r="F650" s="720"/>
      <c r="G650" s="720"/>
      <c r="H650" s="721"/>
      <c r="I650" s="100" t="s">
        <v>83</v>
      </c>
      <c r="J650" s="549"/>
      <c r="K650" s="459"/>
      <c r="L650" s="99">
        <v>3</v>
      </c>
      <c r="M650" s="99">
        <v>3</v>
      </c>
      <c r="N650" s="166">
        <f t="shared" si="88"/>
        <v>100</v>
      </c>
    </row>
    <row r="651" spans="1:15" ht="25.5" customHeight="1" x14ac:dyDescent="0.3">
      <c r="A651" s="196" t="s">
        <v>103</v>
      </c>
      <c r="B651" s="295">
        <v>926</v>
      </c>
      <c r="C651" s="100" t="s">
        <v>89</v>
      </c>
      <c r="D651" s="100" t="s">
        <v>144</v>
      </c>
      <c r="E651" s="795"/>
      <c r="F651" s="796"/>
      <c r="G651" s="796"/>
      <c r="H651" s="797"/>
      <c r="I651" s="100"/>
      <c r="J651" s="121" t="e">
        <f>#REF!+K651</f>
        <v>#REF!</v>
      </c>
      <c r="K651" s="108" t="e">
        <f>K653</f>
        <v>#REF!</v>
      </c>
      <c r="L651" s="108">
        <f t="shared" ref="L651:M654" si="99">L652</f>
        <v>25.799999999999997</v>
      </c>
      <c r="M651" s="108">
        <f t="shared" si="99"/>
        <v>23</v>
      </c>
      <c r="N651" s="166">
        <f t="shared" si="88"/>
        <v>89.147286821705436</v>
      </c>
      <c r="O651" s="553"/>
    </row>
    <row r="652" spans="1:15" ht="25.5" customHeight="1" x14ac:dyDescent="0.3">
      <c r="A652" s="196" t="s">
        <v>264</v>
      </c>
      <c r="B652" s="295">
        <v>926</v>
      </c>
      <c r="C652" s="100" t="s">
        <v>89</v>
      </c>
      <c r="D652" s="100" t="s">
        <v>72</v>
      </c>
      <c r="E652" s="498"/>
      <c r="F652" s="535"/>
      <c r="G652" s="535"/>
      <c r="H652" s="516"/>
      <c r="I652" s="129"/>
      <c r="J652" s="121"/>
      <c r="K652" s="109"/>
      <c r="L652" s="108">
        <f t="shared" si="99"/>
        <v>25.799999999999997</v>
      </c>
      <c r="M652" s="108">
        <f t="shared" si="99"/>
        <v>23</v>
      </c>
      <c r="N652" s="166">
        <f t="shared" si="88"/>
        <v>89.147286821705436</v>
      </c>
    </row>
    <row r="653" spans="1:15" ht="48" x14ac:dyDescent="0.3">
      <c r="A653" s="107" t="s">
        <v>427</v>
      </c>
      <c r="B653" s="295">
        <v>926</v>
      </c>
      <c r="C653" s="100" t="s">
        <v>89</v>
      </c>
      <c r="D653" s="100" t="s">
        <v>72</v>
      </c>
      <c r="E653" s="775" t="s">
        <v>267</v>
      </c>
      <c r="F653" s="776"/>
      <c r="G653" s="776"/>
      <c r="H653" s="777"/>
      <c r="I653" s="100"/>
      <c r="J653" s="121" t="e">
        <f>#REF!+K653</f>
        <v>#REF!</v>
      </c>
      <c r="K653" s="108" t="e">
        <f>#REF!</f>
        <v>#REF!</v>
      </c>
      <c r="L653" s="108">
        <f t="shared" si="99"/>
        <v>25.799999999999997</v>
      </c>
      <c r="M653" s="108">
        <f t="shared" si="99"/>
        <v>23</v>
      </c>
      <c r="N653" s="166">
        <f t="shared" si="88"/>
        <v>89.147286821705436</v>
      </c>
    </row>
    <row r="654" spans="1:15" ht="32.25" x14ac:dyDescent="0.3">
      <c r="A654" s="148" t="s">
        <v>304</v>
      </c>
      <c r="B654" s="295">
        <v>926</v>
      </c>
      <c r="C654" s="100" t="s">
        <v>89</v>
      </c>
      <c r="D654" s="100" t="s">
        <v>72</v>
      </c>
      <c r="E654" s="775" t="s">
        <v>592</v>
      </c>
      <c r="F654" s="776"/>
      <c r="G654" s="776"/>
      <c r="H654" s="777"/>
      <c r="I654" s="100"/>
      <c r="J654" s="121"/>
      <c r="K654" s="108"/>
      <c r="L654" s="108">
        <f t="shared" si="99"/>
        <v>25.799999999999997</v>
      </c>
      <c r="M654" s="108">
        <f t="shared" si="99"/>
        <v>23</v>
      </c>
      <c r="N654" s="166">
        <f t="shared" si="88"/>
        <v>89.147286821705436</v>
      </c>
      <c r="O654" s="811"/>
    </row>
    <row r="655" spans="1:15" ht="31.5" x14ac:dyDescent="0.3">
      <c r="A655" s="196" t="s">
        <v>149</v>
      </c>
      <c r="B655" s="295">
        <v>926</v>
      </c>
      <c r="C655" s="100" t="s">
        <v>89</v>
      </c>
      <c r="D655" s="100" t="s">
        <v>72</v>
      </c>
      <c r="E655" s="775" t="s">
        <v>593</v>
      </c>
      <c r="F655" s="776"/>
      <c r="G655" s="776"/>
      <c r="H655" s="777"/>
      <c r="I655" s="100"/>
      <c r="J655" s="121" t="e">
        <f>#REF!+K655</f>
        <v>#REF!</v>
      </c>
      <c r="K655" s="108">
        <f>K658</f>
        <v>0</v>
      </c>
      <c r="L655" s="108">
        <f>L656+L659</f>
        <v>25.799999999999997</v>
      </c>
      <c r="M655" s="108">
        <f>M656+M659</f>
        <v>23</v>
      </c>
      <c r="N655" s="166">
        <f t="shared" si="88"/>
        <v>89.147286821705436</v>
      </c>
      <c r="O655" s="811"/>
    </row>
    <row r="656" spans="1:15" ht="78.75" x14ac:dyDescent="0.3">
      <c r="A656" s="196" t="s">
        <v>505</v>
      </c>
      <c r="B656" s="295">
        <v>926</v>
      </c>
      <c r="C656" s="100" t="s">
        <v>89</v>
      </c>
      <c r="D656" s="100" t="s">
        <v>72</v>
      </c>
      <c r="E656" s="775" t="s">
        <v>593</v>
      </c>
      <c r="F656" s="776"/>
      <c r="G656" s="776"/>
      <c r="H656" s="777"/>
      <c r="I656" s="100" t="s">
        <v>506</v>
      </c>
      <c r="J656" s="121"/>
      <c r="K656" s="108"/>
      <c r="L656" s="108">
        <f>L657</f>
        <v>2.4</v>
      </c>
      <c r="M656" s="108">
        <f>M657</f>
        <v>1</v>
      </c>
      <c r="N656" s="166">
        <f t="shared" si="88"/>
        <v>41.666666666666671</v>
      </c>
      <c r="O656" s="811"/>
    </row>
    <row r="657" spans="1:15" ht="31.5" x14ac:dyDescent="0.3">
      <c r="A657" s="196" t="s">
        <v>534</v>
      </c>
      <c r="B657" s="295">
        <v>926</v>
      </c>
      <c r="C657" s="100" t="s">
        <v>89</v>
      </c>
      <c r="D657" s="100" t="s">
        <v>72</v>
      </c>
      <c r="E657" s="775" t="s">
        <v>593</v>
      </c>
      <c r="F657" s="776"/>
      <c r="G657" s="776"/>
      <c r="H657" s="777"/>
      <c r="I657" s="100" t="s">
        <v>525</v>
      </c>
      <c r="J657" s="121"/>
      <c r="K657" s="108"/>
      <c r="L657" s="108">
        <v>2.4</v>
      </c>
      <c r="M657" s="108">
        <v>1</v>
      </c>
      <c r="N657" s="166">
        <f t="shared" ref="N657:N701" si="100">M657/L657*100</f>
        <v>41.666666666666671</v>
      </c>
      <c r="O657" s="811"/>
    </row>
    <row r="658" spans="1:15" ht="63" hidden="1" x14ac:dyDescent="0.3">
      <c r="A658" s="196" t="s">
        <v>372</v>
      </c>
      <c r="B658" s="295">
        <v>926</v>
      </c>
      <c r="C658" s="100" t="s">
        <v>89</v>
      </c>
      <c r="D658" s="100" t="s">
        <v>72</v>
      </c>
      <c r="E658" s="775" t="s">
        <v>593</v>
      </c>
      <c r="F658" s="776"/>
      <c r="G658" s="776"/>
      <c r="H658" s="777"/>
      <c r="I658" s="100" t="s">
        <v>371</v>
      </c>
      <c r="J658" s="121" t="e">
        <f>#REF!+K658</f>
        <v>#REF!</v>
      </c>
      <c r="K658" s="101"/>
      <c r="L658" s="99">
        <f>58.8-29.4-15</f>
        <v>14.399999999999999</v>
      </c>
      <c r="M658" s="99">
        <v>61</v>
      </c>
      <c r="N658" s="166">
        <f t="shared" si="100"/>
        <v>423.61111111111114</v>
      </c>
      <c r="O658" s="811"/>
    </row>
    <row r="659" spans="1:15" ht="31.5" x14ac:dyDescent="0.3">
      <c r="A659" s="196" t="s">
        <v>513</v>
      </c>
      <c r="B659" s="295">
        <v>926</v>
      </c>
      <c r="C659" s="100" t="s">
        <v>89</v>
      </c>
      <c r="D659" s="100" t="s">
        <v>72</v>
      </c>
      <c r="E659" s="775" t="s">
        <v>593</v>
      </c>
      <c r="F659" s="776"/>
      <c r="G659" s="776"/>
      <c r="H659" s="777"/>
      <c r="I659" s="100" t="s">
        <v>511</v>
      </c>
      <c r="J659" s="121"/>
      <c r="K659" s="101"/>
      <c r="L659" s="99">
        <f>L660</f>
        <v>23.4</v>
      </c>
      <c r="M659" s="99">
        <f>M660</f>
        <v>22</v>
      </c>
      <c r="N659" s="166">
        <f t="shared" si="100"/>
        <v>94.017094017094024</v>
      </c>
      <c r="O659" s="811"/>
    </row>
    <row r="660" spans="1:15" ht="47.25" x14ac:dyDescent="0.3">
      <c r="A660" s="196" t="s">
        <v>514</v>
      </c>
      <c r="B660" s="295">
        <v>926</v>
      </c>
      <c r="C660" s="100" t="s">
        <v>89</v>
      </c>
      <c r="D660" s="100" t="s">
        <v>72</v>
      </c>
      <c r="E660" s="775" t="s">
        <v>593</v>
      </c>
      <c r="F660" s="776"/>
      <c r="G660" s="776"/>
      <c r="H660" s="777"/>
      <c r="I660" s="100" t="s">
        <v>512</v>
      </c>
      <c r="J660" s="121"/>
      <c r="K660" s="101"/>
      <c r="L660" s="99">
        <v>23.4</v>
      </c>
      <c r="M660" s="99">
        <v>22</v>
      </c>
      <c r="N660" s="166">
        <f t="shared" si="100"/>
        <v>94.017094017094024</v>
      </c>
      <c r="O660" s="811"/>
    </row>
    <row r="661" spans="1:15" hidden="1" x14ac:dyDescent="0.3">
      <c r="A661" s="107" t="s">
        <v>392</v>
      </c>
      <c r="B661" s="295">
        <v>926</v>
      </c>
      <c r="C661" s="100" t="s">
        <v>89</v>
      </c>
      <c r="D661" s="100" t="s">
        <v>72</v>
      </c>
      <c r="E661" s="775" t="s">
        <v>593</v>
      </c>
      <c r="F661" s="776"/>
      <c r="G661" s="776"/>
      <c r="H661" s="777"/>
      <c r="I661" s="100" t="s">
        <v>83</v>
      </c>
      <c r="J661" s="121" t="e">
        <f>#REF!+K661</f>
        <v>#REF!</v>
      </c>
      <c r="K661" s="101"/>
      <c r="L661" s="99">
        <f>29.4+15</f>
        <v>44.4</v>
      </c>
      <c r="M661" s="99">
        <v>0</v>
      </c>
      <c r="N661" s="166">
        <f t="shared" si="100"/>
        <v>0</v>
      </c>
      <c r="O661" s="811"/>
    </row>
    <row r="662" spans="1:15" hidden="1" x14ac:dyDescent="0.3">
      <c r="A662" s="126" t="s">
        <v>399</v>
      </c>
      <c r="B662" s="145">
        <v>926</v>
      </c>
      <c r="C662" s="100" t="s">
        <v>401</v>
      </c>
      <c r="D662" s="100"/>
      <c r="E662" s="812"/>
      <c r="F662" s="813"/>
      <c r="G662" s="813"/>
      <c r="H662" s="814"/>
      <c r="I662" s="100"/>
      <c r="J662" s="116"/>
      <c r="K662" s="101"/>
      <c r="L662" s="99">
        <f t="shared" ref="L662:M666" si="101">L663</f>
        <v>0</v>
      </c>
      <c r="M662" s="99">
        <f t="shared" si="101"/>
        <v>0</v>
      </c>
      <c r="N662" s="166" t="e">
        <f t="shared" si="100"/>
        <v>#DIV/0!</v>
      </c>
      <c r="O662" s="553"/>
    </row>
    <row r="663" spans="1:15" hidden="1" x14ac:dyDescent="0.3">
      <c r="A663" s="126" t="s">
        <v>399</v>
      </c>
      <c r="B663" s="139">
        <v>926</v>
      </c>
      <c r="C663" s="115" t="s">
        <v>401</v>
      </c>
      <c r="D663" s="115" t="s">
        <v>401</v>
      </c>
      <c r="E663" s="812"/>
      <c r="F663" s="813"/>
      <c r="G663" s="813"/>
      <c r="H663" s="814"/>
      <c r="I663" s="100"/>
      <c r="J663" s="116"/>
      <c r="K663" s="101"/>
      <c r="L663" s="99">
        <f t="shared" si="101"/>
        <v>0</v>
      </c>
      <c r="M663" s="99">
        <f t="shared" si="101"/>
        <v>0</v>
      </c>
      <c r="N663" s="166" t="e">
        <f t="shared" si="100"/>
        <v>#DIV/0!</v>
      </c>
    </row>
    <row r="664" spans="1:15" ht="45" hidden="1" customHeight="1" x14ac:dyDescent="0.3">
      <c r="A664" s="107" t="s">
        <v>417</v>
      </c>
      <c r="B664" s="139">
        <v>926</v>
      </c>
      <c r="C664" s="115" t="s">
        <v>401</v>
      </c>
      <c r="D664" s="115" t="s">
        <v>401</v>
      </c>
      <c r="E664" s="775" t="s">
        <v>73</v>
      </c>
      <c r="F664" s="776"/>
      <c r="G664" s="776"/>
      <c r="H664" s="777"/>
      <c r="I664" s="100"/>
      <c r="J664" s="116"/>
      <c r="K664" s="101"/>
      <c r="L664" s="99">
        <f t="shared" si="101"/>
        <v>0</v>
      </c>
      <c r="M664" s="99"/>
      <c r="N664" s="166" t="e">
        <f t="shared" si="100"/>
        <v>#DIV/0!</v>
      </c>
    </row>
    <row r="665" spans="1:15" ht="63.75" hidden="1" x14ac:dyDescent="0.3">
      <c r="A665" s="107" t="s">
        <v>423</v>
      </c>
      <c r="B665" s="139">
        <v>926</v>
      </c>
      <c r="C665" s="115" t="s">
        <v>401</v>
      </c>
      <c r="D665" s="115" t="s">
        <v>401</v>
      </c>
      <c r="E665" s="775" t="s">
        <v>402</v>
      </c>
      <c r="F665" s="776"/>
      <c r="G665" s="776"/>
      <c r="H665" s="777"/>
      <c r="I665" s="100"/>
      <c r="J665" s="116"/>
      <c r="K665" s="101"/>
      <c r="L665" s="99">
        <f t="shared" si="101"/>
        <v>0</v>
      </c>
      <c r="M665" s="99"/>
      <c r="N665" s="166" t="e">
        <f t="shared" si="100"/>
        <v>#DIV/0!</v>
      </c>
    </row>
    <row r="666" spans="1:15" ht="27" hidden="1" customHeight="1" x14ac:dyDescent="0.3">
      <c r="A666" s="103" t="s">
        <v>286</v>
      </c>
      <c r="B666" s="139">
        <v>926</v>
      </c>
      <c r="C666" s="115" t="s">
        <v>401</v>
      </c>
      <c r="D666" s="115" t="s">
        <v>401</v>
      </c>
      <c r="E666" s="775" t="s">
        <v>285</v>
      </c>
      <c r="F666" s="776"/>
      <c r="G666" s="776"/>
      <c r="H666" s="777"/>
      <c r="I666" s="100"/>
      <c r="J666" s="116"/>
      <c r="K666" s="101"/>
      <c r="L666" s="99">
        <f t="shared" si="101"/>
        <v>0</v>
      </c>
      <c r="M666" s="99"/>
      <c r="N666" s="166" t="e">
        <f t="shared" si="100"/>
        <v>#DIV/0!</v>
      </c>
    </row>
    <row r="667" spans="1:15" hidden="1" x14ac:dyDescent="0.3">
      <c r="A667" s="126" t="s">
        <v>404</v>
      </c>
      <c r="B667" s="139">
        <v>926</v>
      </c>
      <c r="C667" s="115" t="s">
        <v>401</v>
      </c>
      <c r="D667" s="115" t="s">
        <v>401</v>
      </c>
      <c r="E667" s="775" t="s">
        <v>403</v>
      </c>
      <c r="F667" s="776"/>
      <c r="G667" s="776"/>
      <c r="H667" s="777"/>
      <c r="I667" s="100"/>
      <c r="J667" s="116"/>
      <c r="K667" s="101"/>
      <c r="L667" s="99">
        <f>L669</f>
        <v>0</v>
      </c>
      <c r="M667" s="99"/>
      <c r="N667" s="166" t="e">
        <f t="shared" si="100"/>
        <v>#DIV/0!</v>
      </c>
    </row>
    <row r="668" spans="1:15" hidden="1" x14ac:dyDescent="0.3">
      <c r="A668" s="126" t="s">
        <v>400</v>
      </c>
      <c r="B668" s="139">
        <v>926</v>
      </c>
      <c r="C668" s="115" t="s">
        <v>401</v>
      </c>
      <c r="D668" s="115" t="s">
        <v>401</v>
      </c>
      <c r="E668" s="775" t="s">
        <v>403</v>
      </c>
      <c r="F668" s="776"/>
      <c r="G668" s="776"/>
      <c r="H668" s="777"/>
      <c r="I668" s="100" t="s">
        <v>519</v>
      </c>
      <c r="J668" s="116"/>
      <c r="K668" s="101"/>
      <c r="L668" s="99">
        <f>L669</f>
        <v>0</v>
      </c>
      <c r="M668" s="99"/>
      <c r="N668" s="166" t="e">
        <f t="shared" si="100"/>
        <v>#DIV/0!</v>
      </c>
    </row>
    <row r="669" spans="1:15" hidden="1" x14ac:dyDescent="0.3">
      <c r="A669" s="107" t="s">
        <v>222</v>
      </c>
      <c r="B669" s="139">
        <v>926</v>
      </c>
      <c r="C669" s="115" t="s">
        <v>401</v>
      </c>
      <c r="D669" s="115" t="s">
        <v>401</v>
      </c>
      <c r="E669" s="775" t="s">
        <v>403</v>
      </c>
      <c r="F669" s="776"/>
      <c r="G669" s="776"/>
      <c r="H669" s="777"/>
      <c r="I669" s="100" t="s">
        <v>221</v>
      </c>
      <c r="J669" s="116"/>
      <c r="K669" s="101"/>
      <c r="L669" s="99">
        <f>3050.2-3050.2</f>
        <v>0</v>
      </c>
      <c r="M669" s="99"/>
      <c r="N669" s="166" t="e">
        <f t="shared" si="100"/>
        <v>#DIV/0!</v>
      </c>
    </row>
    <row r="670" spans="1:15" x14ac:dyDescent="0.3">
      <c r="A670" s="123"/>
      <c r="B670" s="190"/>
      <c r="C670" s="124"/>
      <c r="D670" s="124"/>
      <c r="E670" s="550"/>
      <c r="F670" s="550"/>
      <c r="G670" s="550"/>
      <c r="H670" s="550"/>
      <c r="I670" s="124"/>
      <c r="J670" s="154"/>
      <c r="K670" s="118"/>
      <c r="L670" s="176"/>
      <c r="M670" s="176"/>
      <c r="N670" s="166"/>
    </row>
    <row r="671" spans="1:15" x14ac:dyDescent="0.3">
      <c r="A671" s="308"/>
      <c r="B671" s="551"/>
      <c r="C671" s="237"/>
      <c r="D671" s="237"/>
      <c r="E671" s="237"/>
      <c r="F671" s="237"/>
      <c r="G671" s="237"/>
      <c r="H671" s="237"/>
      <c r="I671" s="237"/>
      <c r="J671" s="237"/>
      <c r="K671" s="177"/>
      <c r="L671" s="177"/>
      <c r="M671" s="113"/>
      <c r="N671" s="166"/>
    </row>
    <row r="672" spans="1:15" x14ac:dyDescent="0.3">
      <c r="A672" s="308"/>
      <c r="B672" s="551"/>
      <c r="C672" s="237"/>
      <c r="D672" s="237"/>
      <c r="E672" s="237"/>
      <c r="F672" s="237"/>
      <c r="G672" s="237"/>
      <c r="H672" s="237"/>
      <c r="I672" s="237"/>
      <c r="J672" s="237"/>
      <c r="K672" s="177"/>
      <c r="L672" s="177"/>
      <c r="M672" s="113"/>
      <c r="N672" s="166"/>
    </row>
    <row r="673" spans="1:14" x14ac:dyDescent="0.3">
      <c r="A673" s="308"/>
      <c r="B673" s="551"/>
      <c r="C673" s="237"/>
      <c r="D673" s="237"/>
      <c r="E673" s="237"/>
      <c r="F673" s="237"/>
      <c r="G673" s="237"/>
      <c r="H673" s="237"/>
      <c r="I673" s="237"/>
      <c r="J673" s="237"/>
      <c r="K673" s="177"/>
      <c r="L673" s="177"/>
      <c r="M673" s="113"/>
      <c r="N673" s="166"/>
    </row>
    <row r="674" spans="1:14" x14ac:dyDescent="0.3">
      <c r="A674" s="308"/>
      <c r="B674" s="551"/>
      <c r="C674" s="237"/>
      <c r="D674" s="237"/>
      <c r="E674" s="237"/>
      <c r="F674" s="237"/>
      <c r="G674" s="237"/>
      <c r="H674" s="237"/>
      <c r="I674" s="237"/>
      <c r="J674" s="237"/>
      <c r="K674" s="177"/>
      <c r="L674" s="177"/>
      <c r="M674" s="113"/>
      <c r="N674" s="166"/>
    </row>
    <row r="675" spans="1:14" x14ac:dyDescent="0.3">
      <c r="A675" s="308"/>
      <c r="B675" s="551"/>
      <c r="C675" s="237"/>
      <c r="D675" s="237"/>
      <c r="E675" s="237"/>
      <c r="F675" s="237"/>
      <c r="G675" s="237"/>
      <c r="H675" s="237"/>
      <c r="I675" s="237"/>
      <c r="J675" s="237"/>
      <c r="K675" s="177"/>
      <c r="L675" s="177"/>
      <c r="M675" s="113"/>
      <c r="N675" s="166"/>
    </row>
    <row r="676" spans="1:14" x14ac:dyDescent="0.3">
      <c r="A676" s="308"/>
      <c r="B676" s="551"/>
      <c r="C676" s="237"/>
      <c r="D676" s="237"/>
      <c r="E676" s="237"/>
      <c r="F676" s="237"/>
      <c r="G676" s="237"/>
      <c r="H676" s="237"/>
      <c r="I676" s="237"/>
      <c r="J676" s="237"/>
      <c r="K676" s="177"/>
      <c r="L676" s="177"/>
      <c r="M676" s="113"/>
      <c r="N676" s="166"/>
    </row>
    <row r="677" spans="1:14" x14ac:dyDescent="0.3">
      <c r="A677" s="308"/>
      <c r="B677" s="551"/>
      <c r="C677" s="237"/>
      <c r="D677" s="237"/>
      <c r="E677" s="237"/>
      <c r="F677" s="237"/>
      <c r="G677" s="237"/>
      <c r="H677" s="237"/>
      <c r="I677" s="237"/>
      <c r="J677" s="237"/>
      <c r="K677" s="177"/>
      <c r="L677" s="177"/>
      <c r="M677" s="113"/>
      <c r="N677" s="166"/>
    </row>
    <row r="678" spans="1:14" x14ac:dyDescent="0.3">
      <c r="A678" s="308"/>
      <c r="B678" s="551"/>
      <c r="C678" s="237"/>
      <c r="D678" s="237"/>
      <c r="E678" s="237"/>
      <c r="F678" s="237"/>
      <c r="G678" s="237"/>
      <c r="H678" s="237"/>
      <c r="I678" s="237"/>
      <c r="J678" s="237"/>
      <c r="K678" s="177"/>
      <c r="L678" s="177"/>
      <c r="M678" s="113"/>
      <c r="N678" s="166"/>
    </row>
    <row r="679" spans="1:14" x14ac:dyDescent="0.3">
      <c r="A679" s="308"/>
      <c r="B679" s="551"/>
      <c r="C679" s="237"/>
      <c r="D679" s="237"/>
      <c r="E679" s="237"/>
      <c r="F679" s="237"/>
      <c r="G679" s="237"/>
      <c r="H679" s="237"/>
      <c r="I679" s="237"/>
      <c r="J679" s="237"/>
      <c r="K679" s="177"/>
      <c r="L679" s="177"/>
      <c r="M679" s="113"/>
      <c r="N679" s="166"/>
    </row>
    <row r="680" spans="1:14" x14ac:dyDescent="0.3">
      <c r="A680" s="308"/>
      <c r="B680" s="551"/>
      <c r="C680" s="237"/>
      <c r="D680" s="237"/>
      <c r="E680" s="237"/>
      <c r="F680" s="237"/>
      <c r="G680" s="237"/>
      <c r="H680" s="237"/>
      <c r="I680" s="237"/>
      <c r="J680" s="237"/>
      <c r="K680" s="177"/>
      <c r="L680" s="177"/>
      <c r="M680" s="113"/>
      <c r="N680" s="166"/>
    </row>
    <row r="681" spans="1:14" x14ac:dyDescent="0.3">
      <c r="A681" s="308"/>
      <c r="B681" s="551"/>
      <c r="C681" s="237"/>
      <c r="D681" s="237"/>
      <c r="E681" s="237"/>
      <c r="F681" s="237"/>
      <c r="G681" s="237"/>
      <c r="H681" s="237"/>
      <c r="I681" s="237"/>
      <c r="J681" s="237"/>
      <c r="K681" s="177"/>
      <c r="L681" s="177"/>
      <c r="M681" s="113"/>
      <c r="N681" s="166"/>
    </row>
    <row r="682" spans="1:14" x14ac:dyDescent="0.3">
      <c r="A682" s="308"/>
      <c r="B682" s="551"/>
      <c r="C682" s="237"/>
      <c r="D682" s="237"/>
      <c r="E682" s="237"/>
      <c r="F682" s="237"/>
      <c r="G682" s="237"/>
      <c r="H682" s="237"/>
      <c r="I682" s="237"/>
      <c r="J682" s="237"/>
      <c r="K682" s="177"/>
      <c r="L682" s="177"/>
      <c r="M682" s="113"/>
      <c r="N682" s="166"/>
    </row>
    <row r="683" spans="1:14" x14ac:dyDescent="0.3">
      <c r="A683" s="308"/>
      <c r="B683" s="551"/>
      <c r="C683" s="237"/>
      <c r="D683" s="237"/>
      <c r="E683" s="237"/>
      <c r="F683" s="237"/>
      <c r="G683" s="237"/>
      <c r="H683" s="237"/>
      <c r="I683" s="237"/>
      <c r="J683" s="237"/>
      <c r="K683" s="177"/>
      <c r="L683" s="177"/>
      <c r="M683" s="113"/>
      <c r="N683" s="166"/>
    </row>
    <row r="684" spans="1:14" x14ac:dyDescent="0.3">
      <c r="A684" s="308"/>
      <c r="B684" s="551"/>
      <c r="C684" s="237"/>
      <c r="D684" s="237"/>
      <c r="E684" s="237"/>
      <c r="F684" s="237"/>
      <c r="G684" s="237"/>
      <c r="H684" s="237"/>
      <c r="I684" s="237"/>
      <c r="J684" s="237"/>
      <c r="K684" s="177"/>
      <c r="L684" s="177"/>
      <c r="M684" s="113"/>
      <c r="N684" s="166"/>
    </row>
    <row r="685" spans="1:14" x14ac:dyDescent="0.3">
      <c r="A685" s="308"/>
      <c r="B685" s="551"/>
      <c r="C685" s="237"/>
      <c r="D685" s="237"/>
      <c r="E685" s="237"/>
      <c r="F685" s="237"/>
      <c r="G685" s="237"/>
      <c r="H685" s="237"/>
      <c r="I685" s="237"/>
      <c r="J685" s="237"/>
      <c r="K685" s="177"/>
      <c r="L685" s="177"/>
      <c r="M685" s="113"/>
      <c r="N685" s="166"/>
    </row>
    <row r="686" spans="1:14" x14ac:dyDescent="0.3">
      <c r="A686" s="308"/>
      <c r="B686" s="551"/>
      <c r="C686" s="237"/>
      <c r="D686" s="237"/>
      <c r="E686" s="237"/>
      <c r="F686" s="237"/>
      <c r="G686" s="237"/>
      <c r="H686" s="237"/>
      <c r="I686" s="237"/>
      <c r="J686" s="237"/>
      <c r="K686" s="177"/>
      <c r="L686" s="177"/>
      <c r="M686" s="113"/>
      <c r="N686" s="166"/>
    </row>
    <row r="687" spans="1:14" x14ac:dyDescent="0.3">
      <c r="A687" s="308"/>
      <c r="B687" s="551"/>
      <c r="C687" s="237"/>
      <c r="D687" s="237"/>
      <c r="E687" s="237"/>
      <c r="F687" s="237"/>
      <c r="G687" s="237"/>
      <c r="H687" s="237"/>
      <c r="I687" s="237"/>
      <c r="J687" s="237"/>
      <c r="K687" s="177"/>
      <c r="L687" s="177"/>
      <c r="M687" s="113"/>
      <c r="N687" s="166"/>
    </row>
    <row r="688" spans="1:14" x14ac:dyDescent="0.3">
      <c r="A688" s="308"/>
      <c r="B688" s="551"/>
      <c r="C688" s="237"/>
      <c r="D688" s="237"/>
      <c r="E688" s="237"/>
      <c r="F688" s="237"/>
      <c r="G688" s="237"/>
      <c r="H688" s="237"/>
      <c r="I688" s="237"/>
      <c r="J688" s="237"/>
      <c r="K688" s="177"/>
      <c r="L688" s="177"/>
      <c r="M688" s="113"/>
      <c r="N688" s="166"/>
    </row>
    <row r="689" spans="1:14" x14ac:dyDescent="0.3">
      <c r="A689" s="308"/>
      <c r="B689" s="551"/>
      <c r="C689" s="237"/>
      <c r="D689" s="237"/>
      <c r="E689" s="237"/>
      <c r="F689" s="237"/>
      <c r="G689" s="237"/>
      <c r="H689" s="237"/>
      <c r="I689" s="237"/>
      <c r="J689" s="237"/>
      <c r="K689" s="177"/>
      <c r="L689" s="177"/>
      <c r="M689" s="113"/>
      <c r="N689" s="166"/>
    </row>
    <row r="690" spans="1:14" x14ac:dyDescent="0.3">
      <c r="A690" s="308"/>
      <c r="B690" s="551"/>
      <c r="C690" s="237"/>
      <c r="D690" s="237"/>
      <c r="E690" s="237"/>
      <c r="F690" s="237"/>
      <c r="G690" s="237"/>
      <c r="H690" s="237"/>
      <c r="I690" s="237"/>
      <c r="J690" s="237"/>
      <c r="K690" s="177"/>
      <c r="L690" s="177"/>
      <c r="M690" s="113"/>
      <c r="N690" s="166"/>
    </row>
    <row r="691" spans="1:14" x14ac:dyDescent="0.3">
      <c r="A691" s="308"/>
      <c r="B691" s="551"/>
      <c r="C691" s="237"/>
      <c r="D691" s="237"/>
      <c r="E691" s="237"/>
      <c r="F691" s="237"/>
      <c r="G691" s="237"/>
      <c r="H691" s="237"/>
      <c r="I691" s="237"/>
      <c r="J691" s="237"/>
      <c r="K691" s="177"/>
      <c r="L691" s="177"/>
      <c r="M691" s="113"/>
      <c r="N691" s="166"/>
    </row>
    <row r="692" spans="1:14" x14ac:dyDescent="0.3">
      <c r="A692" s="308"/>
      <c r="B692" s="551"/>
      <c r="C692" s="237"/>
      <c r="D692" s="237"/>
      <c r="E692" s="237"/>
      <c r="F692" s="237"/>
      <c r="G692" s="237"/>
      <c r="H692" s="237"/>
      <c r="I692" s="237"/>
      <c r="J692" s="237"/>
      <c r="K692" s="177"/>
      <c r="L692" s="177"/>
      <c r="M692" s="113"/>
      <c r="N692" s="166"/>
    </row>
    <row r="693" spans="1:14" x14ac:dyDescent="0.3">
      <c r="A693" s="308"/>
      <c r="B693" s="551"/>
      <c r="C693" s="237"/>
      <c r="D693" s="237"/>
      <c r="E693" s="237"/>
      <c r="F693" s="237"/>
      <c r="G693" s="237"/>
      <c r="H693" s="237"/>
      <c r="I693" s="237"/>
      <c r="J693" s="237"/>
      <c r="K693" s="177"/>
      <c r="L693" s="177"/>
      <c r="M693" s="113"/>
      <c r="N693" s="166"/>
    </row>
    <row r="694" spans="1:14" x14ac:dyDescent="0.3">
      <c r="A694" s="308"/>
      <c r="B694" s="551"/>
      <c r="C694" s="237"/>
      <c r="D694" s="237"/>
      <c r="E694" s="237"/>
      <c r="F694" s="237"/>
      <c r="G694" s="237"/>
      <c r="H694" s="237"/>
      <c r="I694" s="237"/>
      <c r="J694" s="237"/>
      <c r="K694" s="177"/>
      <c r="L694" s="177"/>
      <c r="M694" s="113"/>
      <c r="N694" s="166"/>
    </row>
    <row r="695" spans="1:14" x14ac:dyDescent="0.3">
      <c r="A695" s="308"/>
      <c r="B695" s="551"/>
      <c r="C695" s="237"/>
      <c r="D695" s="237"/>
      <c r="E695" s="237"/>
      <c r="F695" s="237"/>
      <c r="G695" s="237"/>
      <c r="H695" s="237"/>
      <c r="I695" s="237"/>
      <c r="J695" s="237"/>
      <c r="K695" s="177"/>
      <c r="L695" s="177"/>
      <c r="M695" s="113"/>
      <c r="N695" s="166"/>
    </row>
    <row r="696" spans="1:14" x14ac:dyDescent="0.3">
      <c r="A696" s="308"/>
      <c r="B696" s="551"/>
      <c r="C696" s="237"/>
      <c r="D696" s="237"/>
      <c r="E696" s="237"/>
      <c r="F696" s="237"/>
      <c r="G696" s="237"/>
      <c r="H696" s="237"/>
      <c r="I696" s="237"/>
      <c r="J696" s="237"/>
      <c r="K696" s="177"/>
      <c r="L696" s="177"/>
      <c r="M696" s="113"/>
      <c r="N696" s="166"/>
    </row>
    <row r="697" spans="1:14" x14ac:dyDescent="0.3">
      <c r="A697" s="308"/>
      <c r="B697" s="551"/>
      <c r="C697" s="237"/>
      <c r="D697" s="237"/>
      <c r="E697" s="237"/>
      <c r="F697" s="237"/>
      <c r="G697" s="237"/>
      <c r="H697" s="237"/>
      <c r="I697" s="237"/>
      <c r="J697" s="237"/>
      <c r="K697" s="177"/>
      <c r="L697" s="177"/>
      <c r="M697" s="113"/>
      <c r="N697" s="166"/>
    </row>
    <row r="698" spans="1:14" x14ac:dyDescent="0.3">
      <c r="A698" s="308"/>
      <c r="B698" s="551"/>
      <c r="C698" s="237"/>
      <c r="D698" s="237"/>
      <c r="E698" s="237"/>
      <c r="F698" s="237"/>
      <c r="G698" s="237"/>
      <c r="H698" s="237"/>
      <c r="I698" s="237"/>
      <c r="J698" s="237"/>
      <c r="K698" s="177"/>
      <c r="L698" s="177"/>
      <c r="M698" s="113"/>
      <c r="N698" s="166"/>
    </row>
    <row r="699" spans="1:14" x14ac:dyDescent="0.3">
      <c r="A699" s="308"/>
      <c r="B699" s="551"/>
      <c r="C699" s="237"/>
      <c r="D699" s="237"/>
      <c r="E699" s="237"/>
      <c r="F699" s="237"/>
      <c r="G699" s="237"/>
      <c r="H699" s="237"/>
      <c r="I699" s="237"/>
      <c r="J699" s="237"/>
      <c r="K699" s="177"/>
      <c r="L699" s="177"/>
      <c r="M699" s="113"/>
      <c r="N699" s="166"/>
    </row>
    <row r="700" spans="1:14" x14ac:dyDescent="0.3">
      <c r="A700" s="308"/>
      <c r="B700" s="551"/>
      <c r="C700" s="237"/>
      <c r="D700" s="237"/>
      <c r="E700" s="237"/>
      <c r="F700" s="237"/>
      <c r="G700" s="237"/>
      <c r="H700" s="237"/>
      <c r="I700" s="237"/>
      <c r="J700" s="237"/>
      <c r="K700" s="177"/>
      <c r="L700" s="177"/>
      <c r="M700" s="113"/>
      <c r="N700" s="166" t="e">
        <f t="shared" si="100"/>
        <v>#DIV/0!</v>
      </c>
    </row>
    <row r="701" spans="1:14" x14ac:dyDescent="0.3">
      <c r="A701" s="308"/>
      <c r="B701" s="551"/>
      <c r="C701" s="237"/>
      <c r="D701" s="237"/>
      <c r="E701" s="237"/>
      <c r="F701" s="237"/>
      <c r="G701" s="237"/>
      <c r="H701" s="237"/>
      <c r="I701" s="237"/>
      <c r="J701" s="237"/>
      <c r="K701" s="177"/>
      <c r="L701" s="177"/>
      <c r="M701" s="113"/>
      <c r="N701" s="166" t="e">
        <f t="shared" si="100"/>
        <v>#DIV/0!</v>
      </c>
    </row>
    <row r="702" spans="1:14" x14ac:dyDescent="0.3">
      <c r="A702" s="308"/>
      <c r="B702" s="551"/>
      <c r="C702" s="237"/>
      <c r="D702" s="237"/>
      <c r="E702" s="237"/>
      <c r="F702" s="237"/>
      <c r="G702" s="237"/>
      <c r="H702" s="237"/>
      <c r="I702" s="237"/>
      <c r="J702" s="237"/>
      <c r="K702" s="177"/>
      <c r="L702" s="177"/>
      <c r="M702" s="113"/>
      <c r="N702" s="552"/>
    </row>
    <row r="703" spans="1:14" x14ac:dyDescent="0.3">
      <c r="A703" s="308"/>
      <c r="B703" s="551"/>
      <c r="C703" s="237"/>
      <c r="D703" s="237"/>
      <c r="E703" s="237"/>
      <c r="F703" s="237"/>
      <c r="G703" s="237"/>
      <c r="H703" s="237"/>
      <c r="I703" s="237"/>
      <c r="J703" s="237"/>
      <c r="K703" s="177"/>
      <c r="L703" s="177"/>
      <c r="M703" s="113"/>
      <c r="N703" s="552"/>
    </row>
    <row r="704" spans="1:14" x14ac:dyDescent="0.3">
      <c r="A704" s="308"/>
      <c r="B704" s="551"/>
      <c r="C704" s="237"/>
      <c r="D704" s="237"/>
      <c r="E704" s="237"/>
      <c r="F704" s="237"/>
      <c r="G704" s="237"/>
      <c r="H704" s="237"/>
      <c r="I704" s="237"/>
      <c r="J704" s="237"/>
      <c r="K704" s="177"/>
      <c r="L704" s="177"/>
      <c r="M704" s="113"/>
      <c r="N704" s="552"/>
    </row>
    <row r="705" spans="1:14" x14ac:dyDescent="0.3">
      <c r="A705" s="308"/>
      <c r="B705" s="551"/>
      <c r="C705" s="237"/>
      <c r="D705" s="237"/>
      <c r="E705" s="237"/>
      <c r="F705" s="237"/>
      <c r="G705" s="237"/>
      <c r="H705" s="237"/>
      <c r="I705" s="237"/>
      <c r="J705" s="237"/>
      <c r="K705" s="177"/>
      <c r="L705" s="177"/>
      <c r="M705" s="113"/>
      <c r="N705" s="552"/>
    </row>
  </sheetData>
  <mergeCells count="614">
    <mergeCell ref="E431:H431"/>
    <mergeCell ref="E258:H258"/>
    <mergeCell ref="E221:H221"/>
    <mergeCell ref="E264:H264"/>
    <mergeCell ref="E265:H265"/>
    <mergeCell ref="E518:H518"/>
    <mergeCell ref="E508:H508"/>
    <mergeCell ref="E524:H524"/>
    <mergeCell ref="E517:H517"/>
    <mergeCell ref="E519:H519"/>
    <mergeCell ref="E523:H523"/>
    <mergeCell ref="E439:H439"/>
    <mergeCell ref="E440:H440"/>
    <mergeCell ref="E441:H441"/>
    <mergeCell ref="E467:H467"/>
    <mergeCell ref="E463:H463"/>
    <mergeCell ref="E478:H478"/>
    <mergeCell ref="E503:H503"/>
    <mergeCell ref="E485:H485"/>
    <mergeCell ref="E489:H489"/>
    <mergeCell ref="E487:H487"/>
    <mergeCell ref="E482:H482"/>
    <mergeCell ref="E477:H477"/>
    <mergeCell ref="E494:H494"/>
    <mergeCell ref="E528:H528"/>
    <mergeCell ref="E498:H498"/>
    <mergeCell ref="E538:H538"/>
    <mergeCell ref="E535:H535"/>
    <mergeCell ref="E572:H572"/>
    <mergeCell ref="E536:H536"/>
    <mergeCell ref="E573:H573"/>
    <mergeCell ref="E558:H558"/>
    <mergeCell ref="E547:H547"/>
    <mergeCell ref="E565:H565"/>
    <mergeCell ref="E548:H548"/>
    <mergeCell ref="E549:H549"/>
    <mergeCell ref="E550:H550"/>
    <mergeCell ref="E560:H560"/>
    <mergeCell ref="E561:H561"/>
    <mergeCell ref="E562:H562"/>
    <mergeCell ref="E556:H556"/>
    <mergeCell ref="E526:H526"/>
    <mergeCell ref="E505:H505"/>
    <mergeCell ref="E516:H516"/>
    <mergeCell ref="E522:H522"/>
    <mergeCell ref="E511:F511"/>
    <mergeCell ref="E512:H512"/>
    <mergeCell ref="E513:H513"/>
    <mergeCell ref="E168:H168"/>
    <mergeCell ref="E182:H182"/>
    <mergeCell ref="E203:H203"/>
    <mergeCell ref="E193:H193"/>
    <mergeCell ref="E533:H533"/>
    <mergeCell ref="E527:H527"/>
    <mergeCell ref="E531:H531"/>
    <mergeCell ref="E514:H514"/>
    <mergeCell ref="E395:H395"/>
    <mergeCell ref="E388:H388"/>
    <mergeCell ref="E401:H401"/>
    <mergeCell ref="E398:H398"/>
    <mergeCell ref="E406:H406"/>
    <mergeCell ref="E415:H415"/>
    <mergeCell ref="E413:H413"/>
    <mergeCell ref="E411:H411"/>
    <mergeCell ref="E399:H399"/>
    <mergeCell ref="E397:H397"/>
    <mergeCell ref="E396:H396"/>
    <mergeCell ref="E393:H393"/>
    <mergeCell ref="E409:H409"/>
    <mergeCell ref="E530:H530"/>
    <mergeCell ref="E506:H506"/>
    <mergeCell ref="E509:H509"/>
    <mergeCell ref="E99:H99"/>
    <mergeCell ref="E74:H74"/>
    <mergeCell ref="E92:H92"/>
    <mergeCell ref="E100:H100"/>
    <mergeCell ref="E103:H103"/>
    <mergeCell ref="E88:H88"/>
    <mergeCell ref="E94:H94"/>
    <mergeCell ref="E90:H90"/>
    <mergeCell ref="E89:H89"/>
    <mergeCell ref="E91:H91"/>
    <mergeCell ref="E79:H79"/>
    <mergeCell ref="E80:H80"/>
    <mergeCell ref="E82:H82"/>
    <mergeCell ref="E86:H86"/>
    <mergeCell ref="E101:H101"/>
    <mergeCell ref="E111:H111"/>
    <mergeCell ref="E147:H147"/>
    <mergeCell ref="E151:H151"/>
    <mergeCell ref="E149:H149"/>
    <mergeCell ref="E152:H152"/>
    <mergeCell ref="E266:H266"/>
    <mergeCell ref="E208:H208"/>
    <mergeCell ref="E261:H261"/>
    <mergeCell ref="E126:H126"/>
    <mergeCell ref="E141:H141"/>
    <mergeCell ref="E136:F136"/>
    <mergeCell ref="E144:H144"/>
    <mergeCell ref="E138:H138"/>
    <mergeCell ref="E140:H140"/>
    <mergeCell ref="E146:H146"/>
    <mergeCell ref="E119:H119"/>
    <mergeCell ref="E159:H159"/>
    <mergeCell ref="E206:H206"/>
    <mergeCell ref="E207:H207"/>
    <mergeCell ref="E165:H165"/>
    <mergeCell ref="E202:H202"/>
    <mergeCell ref="E199:H199"/>
    <mergeCell ref="E190:H190"/>
    <mergeCell ref="E160:H160"/>
    <mergeCell ref="E105:H105"/>
    <mergeCell ref="E110:H110"/>
    <mergeCell ref="E106:H106"/>
    <mergeCell ref="E173:H173"/>
    <mergeCell ref="E157:F157"/>
    <mergeCell ref="E158:H158"/>
    <mergeCell ref="E117:H117"/>
    <mergeCell ref="E163:H163"/>
    <mergeCell ref="E161:H161"/>
    <mergeCell ref="E156:H156"/>
    <mergeCell ref="E123:H123"/>
    <mergeCell ref="E109:H109"/>
    <mergeCell ref="E118:H118"/>
    <mergeCell ref="E112:H112"/>
    <mergeCell ref="E120:H120"/>
    <mergeCell ref="E113:H113"/>
    <mergeCell ref="E154:H154"/>
    <mergeCell ref="E143:H143"/>
    <mergeCell ref="E116:H116"/>
    <mergeCell ref="E131:H131"/>
    <mergeCell ref="E124:H124"/>
    <mergeCell ref="E121:H121"/>
    <mergeCell ref="E132:H132"/>
    <mergeCell ref="E135:H135"/>
    <mergeCell ref="E63:H63"/>
    <mergeCell ref="E78:H78"/>
    <mergeCell ref="E72:H72"/>
    <mergeCell ref="E73:H73"/>
    <mergeCell ref="E65:H65"/>
    <mergeCell ref="E64:H64"/>
    <mergeCell ref="E68:H68"/>
    <mergeCell ref="E71:H71"/>
    <mergeCell ref="E69:H69"/>
    <mergeCell ref="E75:H75"/>
    <mergeCell ref="E66:H66"/>
    <mergeCell ref="O9:O12"/>
    <mergeCell ref="O29:O32"/>
    <mergeCell ref="O98:O99"/>
    <mergeCell ref="E23:H23"/>
    <mergeCell ref="E24:H24"/>
    <mergeCell ref="E87:H87"/>
    <mergeCell ref="E84:H84"/>
    <mergeCell ref="E83:H83"/>
    <mergeCell ref="E85:H85"/>
    <mergeCell ref="E95:H95"/>
    <mergeCell ref="E56:H56"/>
    <mergeCell ref="E18:H18"/>
    <mergeCell ref="E26:H26"/>
    <mergeCell ref="E20:H20"/>
    <mergeCell ref="E22:H22"/>
    <mergeCell ref="E33:H33"/>
    <mergeCell ref="E44:H44"/>
    <mergeCell ref="E81:H81"/>
    <mergeCell ref="E96:H96"/>
    <mergeCell ref="E98:H98"/>
    <mergeCell ref="E39:H39"/>
    <mergeCell ref="E48:H48"/>
    <mergeCell ref="E77:H77"/>
    <mergeCell ref="E97:H97"/>
    <mergeCell ref="E145:H145"/>
    <mergeCell ref="E142:H142"/>
    <mergeCell ref="E115:H115"/>
    <mergeCell ref="E137:H137"/>
    <mergeCell ref="E504:H504"/>
    <mergeCell ref="E488:H488"/>
    <mergeCell ref="E122:H122"/>
    <mergeCell ref="E174:H174"/>
    <mergeCell ref="E540:H540"/>
    <mergeCell ref="E410:H410"/>
    <mergeCell ref="E510:H510"/>
    <mergeCell ref="E493:H493"/>
    <mergeCell ref="E416:H416"/>
    <mergeCell ref="E499:H499"/>
    <mergeCell ref="E497:H497"/>
    <mergeCell ref="E471:H471"/>
    <mergeCell ref="E462:H462"/>
    <mergeCell ref="E456:H456"/>
    <mergeCell ref="E469:H469"/>
    <mergeCell ref="E465:H465"/>
    <mergeCell ref="E470:H470"/>
    <mergeCell ref="E468:H468"/>
    <mergeCell ref="E458:H458"/>
    <mergeCell ref="E461:H461"/>
    <mergeCell ref="E592:H592"/>
    <mergeCell ref="E604:H604"/>
    <mergeCell ref="E593:H593"/>
    <mergeCell ref="E486:H486"/>
    <mergeCell ref="E492:H492"/>
    <mergeCell ref="E483:H483"/>
    <mergeCell ref="E502:H502"/>
    <mergeCell ref="E495:H495"/>
    <mergeCell ref="E501:H501"/>
    <mergeCell ref="E555:H555"/>
    <mergeCell ref="E579:H579"/>
    <mergeCell ref="E569:H569"/>
    <mergeCell ref="E568:H568"/>
    <mergeCell ref="E545:H545"/>
    <mergeCell ref="E546:H546"/>
    <mergeCell ref="E559:H559"/>
    <mergeCell ref="E564:H564"/>
    <mergeCell ref="E570:H570"/>
    <mergeCell ref="E584:H584"/>
    <mergeCell ref="E586:H586"/>
    <mergeCell ref="E580:H580"/>
    <mergeCell ref="E541:H541"/>
    <mergeCell ref="E515:H515"/>
    <mergeCell ref="E507:H507"/>
    <mergeCell ref="E606:H606"/>
    <mergeCell ref="E534:H534"/>
    <mergeCell ref="E537:H537"/>
    <mergeCell ref="E599:H599"/>
    <mergeCell ref="E585:H585"/>
    <mergeCell ref="E583:H583"/>
    <mergeCell ref="E563:H563"/>
    <mergeCell ref="E554:H554"/>
    <mergeCell ref="E589:H589"/>
    <mergeCell ref="E605:H605"/>
    <mergeCell ref="E543:H543"/>
    <mergeCell ref="E544:H544"/>
    <mergeCell ref="E596:H596"/>
    <mergeCell ref="E603:H603"/>
    <mergeCell ref="E566:H566"/>
    <mergeCell ref="E587:H587"/>
    <mergeCell ref="E582:H582"/>
    <mergeCell ref="E571:H571"/>
    <mergeCell ref="E557:H557"/>
    <mergeCell ref="E581:H581"/>
    <mergeCell ref="E591:H591"/>
    <mergeCell ref="E567:H567"/>
    <mergeCell ref="E539:H539"/>
    <mergeCell ref="E542:H542"/>
    <mergeCell ref="E496:H496"/>
    <mergeCell ref="E464:H464"/>
    <mergeCell ref="E479:H479"/>
    <mergeCell ref="E490:H490"/>
    <mergeCell ref="E481:H481"/>
    <mergeCell ref="E484:H484"/>
    <mergeCell ref="E443:H443"/>
    <mergeCell ref="E445:H445"/>
    <mergeCell ref="E444:H444"/>
    <mergeCell ref="E447:H447"/>
    <mergeCell ref="E455:H455"/>
    <mergeCell ref="E446:H446"/>
    <mergeCell ref="E453:H453"/>
    <mergeCell ref="E454:H454"/>
    <mergeCell ref="E448:H448"/>
    <mergeCell ref="E449:H449"/>
    <mergeCell ref="E450:H450"/>
    <mergeCell ref="E451:H451"/>
    <mergeCell ref="E452:H452"/>
    <mergeCell ref="E459:H459"/>
    <mergeCell ref="E460:H460"/>
    <mergeCell ref="E476:H476"/>
    <mergeCell ref="E475:H475"/>
    <mergeCell ref="E466:H466"/>
    <mergeCell ref="E653:H653"/>
    <mergeCell ref="E610:H610"/>
    <mergeCell ref="E628:H628"/>
    <mergeCell ref="E612:H612"/>
    <mergeCell ref="E631:H631"/>
    <mergeCell ref="E619:H619"/>
    <mergeCell ref="E613:H613"/>
    <mergeCell ref="E614:H614"/>
    <mergeCell ref="E616:H616"/>
    <mergeCell ref="E634:H634"/>
    <mergeCell ref="E624:H624"/>
    <mergeCell ref="E625:H625"/>
    <mergeCell ref="E627:H627"/>
    <mergeCell ref="E626:H626"/>
    <mergeCell ref="E630:H630"/>
    <mergeCell ref="E629:H629"/>
    <mergeCell ref="E622:H622"/>
    <mergeCell ref="E623:H623"/>
    <mergeCell ref="E618:H618"/>
    <mergeCell ref="E651:H651"/>
    <mergeCell ref="E620:H620"/>
    <mergeCell ref="E597:H597"/>
    <mergeCell ref="E661:H661"/>
    <mergeCell ref="E648:H648"/>
    <mergeCell ref="E645:H645"/>
    <mergeCell ref="E633:H633"/>
    <mergeCell ref="E659:H659"/>
    <mergeCell ref="E660:H660"/>
    <mergeCell ref="E656:H656"/>
    <mergeCell ref="E649:H649"/>
    <mergeCell ref="E632:H632"/>
    <mergeCell ref="E640:H640"/>
    <mergeCell ref="E657:H657"/>
    <mergeCell ref="E658:H658"/>
    <mergeCell ref="E636:H636"/>
    <mergeCell ref="E655:H655"/>
    <mergeCell ref="E650:H650"/>
    <mergeCell ref="E641:H641"/>
    <mergeCell ref="E642:H642"/>
    <mergeCell ref="E635:H635"/>
    <mergeCell ref="E644:H644"/>
    <mergeCell ref="E639:H639"/>
    <mergeCell ref="E646:H646"/>
    <mergeCell ref="E647:H647"/>
    <mergeCell ref="E643:H643"/>
    <mergeCell ref="E209:H209"/>
    <mergeCell ref="E608:H608"/>
    <mergeCell ref="E654:H654"/>
    <mergeCell ref="E609:H609"/>
    <mergeCell ref="E611:H611"/>
    <mergeCell ref="E617:H617"/>
    <mergeCell ref="E621:H621"/>
    <mergeCell ref="E227:H227"/>
    <mergeCell ref="E238:H238"/>
    <mergeCell ref="E231:H231"/>
    <mergeCell ref="E229:H229"/>
    <mergeCell ref="E230:H230"/>
    <mergeCell ref="E500:H500"/>
    <mergeCell ref="E491:H491"/>
    <mergeCell ref="E430:H430"/>
    <mergeCell ref="E412:H412"/>
    <mergeCell ref="E400:H400"/>
    <mergeCell ref="E429:H429"/>
    <mergeCell ref="E419:H419"/>
    <mergeCell ref="E405:H405"/>
    <mergeCell ref="E414:H414"/>
    <mergeCell ref="E407:H407"/>
    <mergeCell ref="E442:H442"/>
    <mergeCell ref="E428:H428"/>
    <mergeCell ref="E104:H104"/>
    <mergeCell ref="E600:H600"/>
    <mergeCell ref="E607:H607"/>
    <mergeCell ref="E184:H184"/>
    <mergeCell ref="E183:H183"/>
    <mergeCell ref="E186:H186"/>
    <mergeCell ref="E239:H239"/>
    <mergeCell ref="E244:H244"/>
    <mergeCell ref="E336:H336"/>
    <mergeCell ref="E324:H324"/>
    <mergeCell ref="E256:H256"/>
    <mergeCell ref="E278:H278"/>
    <mergeCell ref="E279:H279"/>
    <mergeCell ref="E290:H290"/>
    <mergeCell ref="E325:H325"/>
    <mergeCell ref="E320:H320"/>
    <mergeCell ref="E326:H326"/>
    <mergeCell ref="E299:H299"/>
    <mergeCell ref="E296:H296"/>
    <mergeCell ref="E280:H280"/>
    <mergeCell ref="E273:H273"/>
    <mergeCell ref="E205:H205"/>
    <mergeCell ref="E191:H191"/>
    <mergeCell ref="E262:H262"/>
    <mergeCell ref="E192:H192"/>
    <mergeCell ref="E204:H204"/>
    <mergeCell ref="E177:H177"/>
    <mergeCell ref="E200:H200"/>
    <mergeCell ref="E201:H201"/>
    <mergeCell ref="E187:H187"/>
    <mergeCell ref="E188:H188"/>
    <mergeCell ref="E169:H169"/>
    <mergeCell ref="E170:H170"/>
    <mergeCell ref="E171:F171"/>
    <mergeCell ref="E172:H172"/>
    <mergeCell ref="E185:H185"/>
    <mergeCell ref="E175:H175"/>
    <mergeCell ref="E181:H181"/>
    <mergeCell ref="E194:H194"/>
    <mergeCell ref="E176:H176"/>
    <mergeCell ref="E195:H195"/>
    <mergeCell ref="E196:H196"/>
    <mergeCell ref="E197:H197"/>
    <mergeCell ref="E198:H198"/>
    <mergeCell ref="E58:H58"/>
    <mergeCell ref="E31:H31"/>
    <mergeCell ref="E36:H36"/>
    <mergeCell ref="E32:H32"/>
    <mergeCell ref="E28:H28"/>
    <mergeCell ref="E50:H50"/>
    <mergeCell ref="E41:H41"/>
    <mergeCell ref="E47:H47"/>
    <mergeCell ref="E49:H49"/>
    <mergeCell ref="E29:H29"/>
    <mergeCell ref="E35:H35"/>
    <mergeCell ref="E34:H34"/>
    <mergeCell ref="E53:H53"/>
    <mergeCell ref="E54:H54"/>
    <mergeCell ref="E55:H55"/>
    <mergeCell ref="E37:H37"/>
    <mergeCell ref="E25:H25"/>
    <mergeCell ref="E43:H43"/>
    <mergeCell ref="E30:H30"/>
    <mergeCell ref="A6:K6"/>
    <mergeCell ref="E102:H102"/>
    <mergeCell ref="E107:H107"/>
    <mergeCell ref="E108:H108"/>
    <mergeCell ref="E93:H93"/>
    <mergeCell ref="E51:H51"/>
    <mergeCell ref="E76:H76"/>
    <mergeCell ref="F7:L7"/>
    <mergeCell ref="A9:L9"/>
    <mergeCell ref="E17:H17"/>
    <mergeCell ref="E13:H13"/>
    <mergeCell ref="E16:H16"/>
    <mergeCell ref="E15:H15"/>
    <mergeCell ref="E14:H14"/>
    <mergeCell ref="A8:H8"/>
    <mergeCell ref="E70:H70"/>
    <mergeCell ref="E67:H67"/>
    <mergeCell ref="E62:H62"/>
    <mergeCell ref="E61:H61"/>
    <mergeCell ref="E52:H52"/>
    <mergeCell ref="E57:H57"/>
    <mergeCell ref="E378:H378"/>
    <mergeCell ref="E437:H437"/>
    <mergeCell ref="E438:H438"/>
    <mergeCell ref="E667:H667"/>
    <mergeCell ref="E365:H365"/>
    <mergeCell ref="A10:L10"/>
    <mergeCell ref="E45:H45"/>
    <mergeCell ref="A13:A14"/>
    <mergeCell ref="E148:H148"/>
    <mergeCell ref="E164:F164"/>
    <mergeCell ref="E153:H153"/>
    <mergeCell ref="E162:H162"/>
    <mergeCell ref="E150:H150"/>
    <mergeCell ref="E155:H155"/>
    <mergeCell ref="E127:H127"/>
    <mergeCell ref="E125:H125"/>
    <mergeCell ref="E133:H133"/>
    <mergeCell ref="E134:H134"/>
    <mergeCell ref="E139:H139"/>
    <mergeCell ref="E128:H128"/>
    <mergeCell ref="J13:J17"/>
    <mergeCell ref="E40:H40"/>
    <mergeCell ref="E59:H59"/>
    <mergeCell ref="E60:H60"/>
    <mergeCell ref="E588:H588"/>
    <mergeCell ref="E525:H525"/>
    <mergeCell ref="E417:H417"/>
    <mergeCell ref="E666:H666"/>
    <mergeCell ref="E380:H380"/>
    <mergeCell ref="E668:H668"/>
    <mergeCell ref="E367:H367"/>
    <mergeCell ref="E346:H346"/>
    <mergeCell ref="E343:H343"/>
    <mergeCell ref="E347:H347"/>
    <mergeCell ref="E391:H391"/>
    <mergeCell ref="E375:H375"/>
    <mergeCell ref="E371:H371"/>
    <mergeCell ref="E370:H370"/>
    <mergeCell ref="E374:H374"/>
    <mergeCell ref="E373:H373"/>
    <mergeCell ref="E372:H372"/>
    <mergeCell ref="E368:H368"/>
    <mergeCell ref="E357:H357"/>
    <mergeCell ref="E376:H376"/>
    <mergeCell ref="E384:H384"/>
    <mergeCell ref="E385:H385"/>
    <mergeCell ref="E379:H379"/>
    <mergeCell ref="E382:H382"/>
    <mergeCell ref="E212:H212"/>
    <mergeCell ref="E263:H263"/>
    <mergeCell ref="E178:H178"/>
    <mergeCell ref="E179:H179"/>
    <mergeCell ref="E180:H180"/>
    <mergeCell ref="E215:H215"/>
    <mergeCell ref="E189:H189"/>
    <mergeCell ref="E669:H669"/>
    <mergeCell ref="E662:H662"/>
    <mergeCell ref="E663:H663"/>
    <mergeCell ref="E664:H664"/>
    <mergeCell ref="E665:H665"/>
    <mergeCell ref="E297:H297"/>
    <mergeCell ref="E298:H298"/>
    <mergeCell ref="E301:H301"/>
    <mergeCell ref="E323:H323"/>
    <mergeCell ref="E319:H319"/>
    <mergeCell ref="E602:H602"/>
    <mergeCell ref="E520:H520"/>
    <mergeCell ref="E521:H521"/>
    <mergeCell ref="E532:H532"/>
    <mergeCell ref="E595:H595"/>
    <mergeCell ref="E598:H598"/>
    <mergeCell ref="E590:H590"/>
    <mergeCell ref="E226:H226"/>
    <mergeCell ref="E242:H242"/>
    <mergeCell ref="E267:H267"/>
    <mergeCell ref="E340:H340"/>
    <mergeCell ref="E342:H342"/>
    <mergeCell ref="E358:H358"/>
    <mergeCell ref="E214:H214"/>
    <mergeCell ref="E240:H240"/>
    <mergeCell ref="E245:H245"/>
    <mergeCell ref="E219:H219"/>
    <mergeCell ref="E216:H216"/>
    <mergeCell ref="O14:O16"/>
    <mergeCell ref="O356:O359"/>
    <mergeCell ref="O364:O368"/>
    <mergeCell ref="O240:O243"/>
    <mergeCell ref="O483:O487"/>
    <mergeCell ref="O517:O532"/>
    <mergeCell ref="O639:O644"/>
    <mergeCell ref="O406:O420"/>
    <mergeCell ref="O429:O431"/>
    <mergeCell ref="O53:O55"/>
    <mergeCell ref="O25:O26"/>
    <mergeCell ref="O206:O208"/>
    <mergeCell ref="O448:O453"/>
    <mergeCell ref="O86:O87"/>
    <mergeCell ref="O434:O442"/>
    <mergeCell ref="O619:O621"/>
    <mergeCell ref="E167:H167"/>
    <mergeCell ref="E166:H166"/>
    <mergeCell ref="E210:H210"/>
    <mergeCell ref="E255:H255"/>
    <mergeCell ref="E257:H257"/>
    <mergeCell ref="E277:H277"/>
    <mergeCell ref="E338:H338"/>
    <mergeCell ref="E270:H270"/>
    <mergeCell ref="E295:H295"/>
    <mergeCell ref="E217:H217"/>
    <mergeCell ref="E254:H254"/>
    <mergeCell ref="E330:H330"/>
    <mergeCell ref="E332:H332"/>
    <mergeCell ref="E220:H220"/>
    <mergeCell ref="E222:H222"/>
    <mergeCell ref="E223:H223"/>
    <mergeCell ref="E246:H246"/>
    <mergeCell ref="E241:H241"/>
    <mergeCell ref="E225:H225"/>
    <mergeCell ref="E213:H213"/>
    <mergeCell ref="E260:H260"/>
    <mergeCell ref="E292:H292"/>
    <mergeCell ref="E243:H243"/>
    <mergeCell ref="E224:H224"/>
    <mergeCell ref="O654:O661"/>
    <mergeCell ref="E259:H259"/>
    <mergeCell ref="E289:H289"/>
    <mergeCell ref="E291:H291"/>
    <mergeCell ref="E247:H247"/>
    <mergeCell ref="E272:H272"/>
    <mergeCell ref="E271:H271"/>
    <mergeCell ref="E283:H283"/>
    <mergeCell ref="E329:H329"/>
    <mergeCell ref="E331:H331"/>
    <mergeCell ref="E327:H327"/>
    <mergeCell ref="E294:H294"/>
    <mergeCell ref="E328:H328"/>
    <mergeCell ref="E300:H300"/>
    <mergeCell ref="E321:H321"/>
    <mergeCell ref="E322:H322"/>
    <mergeCell ref="E275:H275"/>
    <mergeCell ref="E293:H293"/>
    <mergeCell ref="E268:H268"/>
    <mergeCell ref="E269:H269"/>
    <mergeCell ref="E274:H274"/>
    <mergeCell ref="E360:H360"/>
    <mergeCell ref="E529:H529"/>
    <mergeCell ref="E594:H594"/>
    <mergeCell ref="B3:N3"/>
    <mergeCell ref="D2:N2"/>
    <mergeCell ref="E421:H421"/>
    <mergeCell ref="E422:H422"/>
    <mergeCell ref="E345:H345"/>
    <mergeCell ref="E341:H341"/>
    <mergeCell ref="E337:H337"/>
    <mergeCell ref="E335:H335"/>
    <mergeCell ref="E366:H366"/>
    <mergeCell ref="E334:H334"/>
    <mergeCell ref="E339:H339"/>
    <mergeCell ref="E333:H333"/>
    <mergeCell ref="E386:H386"/>
    <mergeCell ref="E408:H408"/>
    <mergeCell ref="E394:H394"/>
    <mergeCell ref="E418:H418"/>
    <mergeCell ref="E387:H387"/>
    <mergeCell ref="E403:H403"/>
    <mergeCell ref="E364:H364"/>
    <mergeCell ref="E211:H211"/>
    <mergeCell ref="E218:H218"/>
    <mergeCell ref="E363:H363"/>
    <mergeCell ref="E344:H344"/>
    <mergeCell ref="E228:H228"/>
    <mergeCell ref="B1:N1"/>
    <mergeCell ref="E423:H423"/>
    <mergeCell ref="E424:H424"/>
    <mergeCell ref="E436:H436"/>
    <mergeCell ref="E348:H348"/>
    <mergeCell ref="E362:H362"/>
    <mergeCell ref="E351:H351"/>
    <mergeCell ref="E356:H356"/>
    <mergeCell ref="E349:H349"/>
    <mergeCell ref="E350:H350"/>
    <mergeCell ref="E354:H354"/>
    <mergeCell ref="E355:H355"/>
    <mergeCell ref="E392:H392"/>
    <mergeCell ref="E377:H377"/>
    <mergeCell ref="E383:H383"/>
    <mergeCell ref="E369:H369"/>
    <mergeCell ref="E389:H389"/>
    <mergeCell ref="E390:H390"/>
    <mergeCell ref="E381:H381"/>
    <mergeCell ref="E359:H359"/>
    <mergeCell ref="E420:H420"/>
    <mergeCell ref="E427:H427"/>
    <mergeCell ref="B5:N5"/>
    <mergeCell ref="A4:N4"/>
  </mergeCells>
  <phoneticPr fontId="0" type="noConversion"/>
  <conditionalFormatting sqref="K17:L25 J18:J27 J61:J80 M17:M24">
    <cfRule type="expression" dxfId="1736" priority="632" stopIfTrue="1">
      <formula>$E17=""</formula>
    </cfRule>
    <cfRule type="expression" dxfId="1735" priority="633" stopIfTrue="1">
      <formula>#REF!&lt;&gt;""</formula>
    </cfRule>
    <cfRule type="expression" dxfId="1734" priority="634" stopIfTrue="1">
      <formula>AND($F17="",$E17&lt;&gt;"")</formula>
    </cfRule>
  </conditionalFormatting>
  <conditionalFormatting sqref="K90">
    <cfRule type="expression" dxfId="1733" priority="643" stopIfTrue="1">
      <formula>$E92=""</formula>
    </cfRule>
    <cfRule type="expression" dxfId="1732" priority="644" stopIfTrue="1">
      <formula>#REF!&lt;&gt;""</formula>
    </cfRule>
    <cfRule type="expression" dxfId="1731" priority="645" stopIfTrue="1">
      <formula>AND($F92="",$E92&lt;&gt;"")</formula>
    </cfRule>
  </conditionalFormatting>
  <conditionalFormatting sqref="J593">
    <cfRule type="expression" dxfId="1730" priority="649" stopIfTrue="1">
      <formula>$E563=""</formula>
    </cfRule>
    <cfRule type="expression" dxfId="1729" priority="650" stopIfTrue="1">
      <formula>#REF!&lt;&gt;""</formula>
    </cfRule>
    <cfRule type="expression" dxfId="1728" priority="651" stopIfTrue="1">
      <formula>AND($F563="",$E563&lt;&gt;"")</formula>
    </cfRule>
  </conditionalFormatting>
  <conditionalFormatting sqref="E517:F518 E482:H483 A482 J512 A363 M20:M24 E61:F61 J56:J60 C50:C55 I33:I49 A28 F16:H16 F13:H14 B13:E16 I13:I16 E20 F20:F21 K20:L27 M27 D33:D55 B27:B55 E50:E60 B52:D55 J212:J215 J303:J318 B302:D318 K61:M80 J223:M224">
    <cfRule type="expression" dxfId="1727" priority="657" stopIfTrue="1">
      <formula>#REF!=""</formula>
    </cfRule>
    <cfRule type="expression" dxfId="1726" priority="658" stopIfTrue="1">
      <formula>#REF!&lt;&gt;""</formula>
    </cfRule>
    <cfRule type="expression" dxfId="1725" priority="659" stopIfTrue="1">
      <formula>AND(#REF!="",#REF!&lt;&gt;"")</formula>
    </cfRule>
  </conditionalFormatting>
  <conditionalFormatting sqref="J383:J384">
    <cfRule type="expression" dxfId="1724" priority="843" stopIfTrue="1">
      <formula>$E219=""</formula>
    </cfRule>
    <cfRule type="expression" dxfId="1723" priority="844" stopIfTrue="1">
      <formula>#REF!&lt;&gt;""</formula>
    </cfRule>
    <cfRule type="expression" dxfId="1722" priority="845" stopIfTrue="1">
      <formula>AND($F219="",$E219&lt;&gt;"")</formula>
    </cfRule>
  </conditionalFormatting>
  <conditionalFormatting sqref="J398:J399">
    <cfRule type="expression" dxfId="1721" priority="993" stopIfTrue="1">
      <formula>$E2=""</formula>
    </cfRule>
    <cfRule type="expression" dxfId="1720" priority="994" stopIfTrue="1">
      <formula>#REF!&lt;&gt;""</formula>
    </cfRule>
    <cfRule type="expression" dxfId="1719" priority="995" stopIfTrue="1">
      <formula>AND($F2="",$E2&lt;&gt;"")</formula>
    </cfRule>
  </conditionalFormatting>
  <conditionalFormatting sqref="J323:K324">
    <cfRule type="expression" dxfId="1718" priority="1353" stopIfTrue="1">
      <formula>$E220=""</formula>
    </cfRule>
    <cfRule type="expression" dxfId="1717" priority="1354" stopIfTrue="1">
      <formula>#REF!&lt;&gt;""</formula>
    </cfRule>
    <cfRule type="expression" dxfId="1716" priority="1355" stopIfTrue="1">
      <formula>AND($F220="",$E220&lt;&gt;"")</formula>
    </cfRule>
  </conditionalFormatting>
  <conditionalFormatting sqref="J393">
    <cfRule type="expression" dxfId="1715" priority="1413" stopIfTrue="1">
      <formula>$E5=""</formula>
    </cfRule>
    <cfRule type="expression" dxfId="1714" priority="1414" stopIfTrue="1">
      <formula>#REF!&lt;&gt;""</formula>
    </cfRule>
    <cfRule type="expression" dxfId="1713" priority="1415" stopIfTrue="1">
      <formula>AND($F5="",$E5&lt;&gt;"")</formula>
    </cfRule>
  </conditionalFormatting>
  <conditionalFormatting sqref="J362:K362">
    <cfRule type="expression" dxfId="1712" priority="2097" stopIfTrue="1">
      <formula>$E220=""</formula>
    </cfRule>
    <cfRule type="expression" dxfId="1711" priority="2098" stopIfTrue="1">
      <formula>#REF!&lt;&gt;""</formula>
    </cfRule>
    <cfRule type="expression" dxfId="1710" priority="2099" stopIfTrue="1">
      <formula>AND($F220="",$E220&lt;&gt;"")</formula>
    </cfRule>
  </conditionalFormatting>
  <conditionalFormatting sqref="J353:J359 K590:M592">
    <cfRule type="expression" dxfId="1709" priority="2121" stopIfTrue="1">
      <formula>#REF!=""</formula>
    </cfRule>
    <cfRule type="expression" dxfId="1708" priority="2122" stopIfTrue="1">
      <formula>#REF!&lt;&gt;""</formula>
    </cfRule>
    <cfRule type="expression" dxfId="1707" priority="2123" stopIfTrue="1">
      <formula>AND(#REF!="",#REF!&lt;&gt;"")</formula>
    </cfRule>
  </conditionalFormatting>
  <conditionalFormatting sqref="J258:K259">
    <cfRule type="expression" dxfId="1706" priority="2127" stopIfTrue="1">
      <formula>$E200=""</formula>
    </cfRule>
    <cfRule type="expression" dxfId="1705" priority="2128" stopIfTrue="1">
      <formula>#REF!&lt;&gt;""</formula>
    </cfRule>
    <cfRule type="expression" dxfId="1704" priority="2129" stopIfTrue="1">
      <formula>AND($F200="",$E200&lt;&gt;"")</formula>
    </cfRule>
  </conditionalFormatting>
  <conditionalFormatting sqref="J389">
    <cfRule type="expression" dxfId="1703" priority="2167" stopIfTrue="1">
      <formula>$E14=""</formula>
    </cfRule>
    <cfRule type="expression" dxfId="1702" priority="2168" stopIfTrue="1">
      <formula>#REF!&lt;&gt;""</formula>
    </cfRule>
    <cfRule type="expression" dxfId="1701" priority="2169" stopIfTrue="1">
      <formula>AND($F14="",$E14&lt;&gt;"")</formula>
    </cfRule>
  </conditionalFormatting>
  <conditionalFormatting sqref="J390">
    <cfRule type="expression" dxfId="1700" priority="2173" stopIfTrue="1">
      <formula>$E14=""</formula>
    </cfRule>
    <cfRule type="expression" dxfId="1699" priority="2174" stopIfTrue="1">
      <formula>#REF!&lt;&gt;""</formula>
    </cfRule>
    <cfRule type="expression" dxfId="1698" priority="2175" stopIfTrue="1">
      <formula>AND($F14="",$E14&lt;&gt;"")</formula>
    </cfRule>
  </conditionalFormatting>
  <conditionalFormatting sqref="J289:J290">
    <cfRule type="expression" dxfId="1697" priority="2400" stopIfTrue="1">
      <formula>$E200=""</formula>
    </cfRule>
    <cfRule type="expression" dxfId="1696" priority="2401" stopIfTrue="1">
      <formula>#REF!&lt;&gt;""</formula>
    </cfRule>
    <cfRule type="expression" dxfId="1695" priority="2402" stopIfTrue="1">
      <formula>AND($F200="",$E200&lt;&gt;"")</formula>
    </cfRule>
  </conditionalFormatting>
  <conditionalFormatting sqref="P360:P361 J360:M361">
    <cfRule type="expression" dxfId="1694" priority="2463" stopIfTrue="1">
      <formula>#REF!=""</formula>
    </cfRule>
    <cfRule type="expression" dxfId="1693" priority="2464" stopIfTrue="1">
      <formula>#REF!&lt;&gt;""</formula>
    </cfRule>
    <cfRule type="expression" dxfId="1692" priority="2465" stopIfTrue="1">
      <formula>AND(#REF!="",#REF!&lt;&gt;"")</formula>
    </cfRule>
  </conditionalFormatting>
  <conditionalFormatting sqref="J354:K354">
    <cfRule type="expression" dxfId="1691" priority="2469" stopIfTrue="1">
      <formula>$E220=""</formula>
    </cfRule>
    <cfRule type="expression" dxfId="1690" priority="2470" stopIfTrue="1">
      <formula>#REF!&lt;&gt;""</formula>
    </cfRule>
    <cfRule type="expression" dxfId="1689" priority="2471" stopIfTrue="1">
      <formula>AND($F220="",$E220&lt;&gt;"")</formula>
    </cfRule>
  </conditionalFormatting>
  <conditionalFormatting sqref="J394:J396">
    <cfRule type="expression" dxfId="1688" priority="2490" stopIfTrue="1">
      <formula>$E8=""</formula>
    </cfRule>
    <cfRule type="expression" dxfId="1687" priority="2491" stopIfTrue="1">
      <formula>#REF!&lt;&gt;""</formula>
    </cfRule>
    <cfRule type="expression" dxfId="1686" priority="2492" stopIfTrue="1">
      <formula>AND($F8="",$E8&lt;&gt;"")</formula>
    </cfRule>
  </conditionalFormatting>
  <conditionalFormatting sqref="J405:K405">
    <cfRule type="expression" dxfId="1685" priority="2520" stopIfTrue="1">
      <formula>$E221=""</formula>
    </cfRule>
    <cfRule type="expression" dxfId="1684" priority="2521" stopIfTrue="1">
      <formula>#REF!&lt;&gt;""</formula>
    </cfRule>
    <cfRule type="expression" dxfId="1683" priority="2522" stopIfTrue="1">
      <formula>AND($F221="",$E221&lt;&gt;"")</formula>
    </cfRule>
  </conditionalFormatting>
  <conditionalFormatting sqref="J261:J262">
    <cfRule type="expression" dxfId="1682" priority="660" stopIfTrue="1">
      <formula>$E199=""</formula>
    </cfRule>
    <cfRule type="expression" dxfId="1681" priority="661" stopIfTrue="1">
      <formula>#REF!&lt;&gt;""</formula>
    </cfRule>
    <cfRule type="expression" dxfId="1680" priority="662" stopIfTrue="1">
      <formula>AND($F199="",$E199&lt;&gt;"")</formula>
    </cfRule>
  </conditionalFormatting>
  <conditionalFormatting sqref="J201:K201">
    <cfRule type="expression" dxfId="1679" priority="671" stopIfTrue="1">
      <formula>$E126=""</formula>
    </cfRule>
    <cfRule type="expression" dxfId="1678" priority="672" stopIfTrue="1">
      <formula>#REF!&lt;&gt;""</formula>
    </cfRule>
    <cfRule type="expression" dxfId="1677" priority="673" stopIfTrue="1">
      <formula>AND($F126="",$E126&lt;&gt;"")</formula>
    </cfRule>
  </conditionalFormatting>
  <conditionalFormatting sqref="K391:M392">
    <cfRule type="expression" dxfId="1676" priority="2047" stopIfTrue="1">
      <formula>$E4=""</formula>
    </cfRule>
    <cfRule type="expression" dxfId="1675" priority="2048" stopIfTrue="1">
      <formula>#REF!&lt;&gt;""</formula>
    </cfRule>
    <cfRule type="expression" dxfId="1674" priority="2049" stopIfTrue="1">
      <formula>AND($F4="",$E4&lt;&gt;"")</formula>
    </cfRule>
  </conditionalFormatting>
  <conditionalFormatting sqref="J353:K353">
    <cfRule type="expression" dxfId="1673" priority="762" stopIfTrue="1">
      <formula>$E220=""</formula>
    </cfRule>
    <cfRule type="expression" dxfId="1672" priority="763" stopIfTrue="1">
      <formula>#REF!&lt;&gt;""</formula>
    </cfRule>
    <cfRule type="expression" dxfId="1671" priority="764" stopIfTrue="1">
      <formula>AND($F220="",$E220&lt;&gt;"")</formula>
    </cfRule>
  </conditionalFormatting>
  <conditionalFormatting sqref="J298:J299">
    <cfRule type="expression" dxfId="1670" priority="2220" stopIfTrue="1">
      <formula>$E201=""</formula>
    </cfRule>
    <cfRule type="expression" dxfId="1669" priority="2221" stopIfTrue="1">
      <formula>#REF!&lt;&gt;""</formula>
    </cfRule>
    <cfRule type="expression" dxfId="1668" priority="2222" stopIfTrue="1">
      <formula>AND($F201="",$E201&lt;&gt;"")</formula>
    </cfRule>
  </conditionalFormatting>
  <conditionalFormatting sqref="K298:K299">
    <cfRule type="expression" dxfId="1667" priority="1077" stopIfTrue="1">
      <formula>$E201=""</formula>
    </cfRule>
    <cfRule type="expression" dxfId="1666" priority="1078" stopIfTrue="1">
      <formula>#REF!&lt;&gt;""</formula>
    </cfRule>
    <cfRule type="expression" dxfId="1665" priority="1079" stopIfTrue="1">
      <formula>AND($F201="",$E201&lt;&gt;"")</formula>
    </cfRule>
  </conditionalFormatting>
  <conditionalFormatting sqref="K289:M290">
    <cfRule type="expression" dxfId="1664" priority="2241" stopIfTrue="1">
      <formula>$E200=""</formula>
    </cfRule>
    <cfRule type="expression" dxfId="1663" priority="2242" stopIfTrue="1">
      <formula>#REF!&lt;&gt;""</formula>
    </cfRule>
    <cfRule type="expression" dxfId="1662" priority="2243" stopIfTrue="1">
      <formula>AND($F200="",$E200&lt;&gt;"")</formula>
    </cfRule>
  </conditionalFormatting>
  <conditionalFormatting sqref="K297">
    <cfRule type="expression" dxfId="1661" priority="2244" stopIfTrue="1">
      <formula>$E201=""</formula>
    </cfRule>
    <cfRule type="expression" dxfId="1660" priority="2245" stopIfTrue="1">
      <formula>#REF!&lt;&gt;""</formula>
    </cfRule>
    <cfRule type="expression" dxfId="1659" priority="2246" stopIfTrue="1">
      <formula>AND($F201="",$E201&lt;&gt;"")</formula>
    </cfRule>
  </conditionalFormatting>
  <conditionalFormatting sqref="J228">
    <cfRule type="expression" dxfId="1658" priority="2208" stopIfTrue="1">
      <formula>$E199=""</formula>
    </cfRule>
    <cfRule type="expression" dxfId="1657" priority="2209" stopIfTrue="1">
      <formula>#REF!&lt;&gt;""</formula>
    </cfRule>
    <cfRule type="expression" dxfId="1656" priority="2210" stopIfTrue="1">
      <formula>AND($F199="",$E199&lt;&gt;"")</formula>
    </cfRule>
  </conditionalFormatting>
  <conditionalFormatting sqref="K345">
    <cfRule type="expression" dxfId="1655" priority="2076" stopIfTrue="1">
      <formula>$E220=""</formula>
    </cfRule>
    <cfRule type="expression" dxfId="1654" priority="2077" stopIfTrue="1">
      <formula>#REF!&lt;&gt;""</formula>
    </cfRule>
    <cfRule type="expression" dxfId="1653" priority="2078" stopIfTrue="1">
      <formula>AND($F220="",$E220&lt;&gt;"")</formula>
    </cfRule>
  </conditionalFormatting>
  <conditionalFormatting sqref="J254:M257">
    <cfRule type="expression" dxfId="1652" priority="3082" stopIfTrue="1">
      <formula>$E199=""</formula>
    </cfRule>
    <cfRule type="expression" dxfId="1651" priority="3083" stopIfTrue="1">
      <formula>#REF!&lt;&gt;""</formula>
    </cfRule>
    <cfRule type="expression" dxfId="1650" priority="3084" stopIfTrue="1">
      <formula>AND($F199="",$E199&lt;&gt;"")</formula>
    </cfRule>
  </conditionalFormatting>
  <conditionalFormatting sqref="K343:K344">
    <cfRule type="expression" dxfId="1649" priority="3085" stopIfTrue="1">
      <formula>$E220=""</formula>
    </cfRule>
    <cfRule type="expression" dxfId="1648" priority="3086" stopIfTrue="1">
      <formula>#REF!&lt;&gt;""</formula>
    </cfRule>
    <cfRule type="expression" dxfId="1647" priority="3087" stopIfTrue="1">
      <formula>AND($F220="",$E220&lt;&gt;"")</formula>
    </cfRule>
  </conditionalFormatting>
  <conditionalFormatting sqref="J231:J232">
    <cfRule type="expression" dxfId="1646" priority="3088" stopIfTrue="1">
      <formula>$E199=""</formula>
    </cfRule>
    <cfRule type="expression" dxfId="1645" priority="3089" stopIfTrue="1">
      <formula>#REF!&lt;&gt;""</formula>
    </cfRule>
    <cfRule type="expression" dxfId="1644" priority="3090" stopIfTrue="1">
      <formula>AND($F199="",$E199&lt;&gt;"")</formula>
    </cfRule>
  </conditionalFormatting>
  <conditionalFormatting sqref="J229:J230">
    <cfRule type="expression" dxfId="1643" priority="3091" stopIfTrue="1">
      <formula>$E199=""</formula>
    </cfRule>
    <cfRule type="expression" dxfId="1642" priority="3092" stopIfTrue="1">
      <formula>#REF!&lt;&gt;""</formula>
    </cfRule>
    <cfRule type="expression" dxfId="1641" priority="3093" stopIfTrue="1">
      <formula>AND($F199="",$E199&lt;&gt;"")</formula>
    </cfRule>
  </conditionalFormatting>
  <conditionalFormatting sqref="J301">
    <cfRule type="expression" dxfId="1640" priority="3115" stopIfTrue="1">
      <formula>$E200=""</formula>
    </cfRule>
    <cfRule type="expression" dxfId="1639" priority="3116" stopIfTrue="1">
      <formula>#REF!&lt;&gt;""</formula>
    </cfRule>
    <cfRule type="expression" dxfId="1638" priority="3117" stopIfTrue="1">
      <formula>AND($F200="",$E200&lt;&gt;"")</formula>
    </cfRule>
  </conditionalFormatting>
  <conditionalFormatting sqref="J342:M342">
    <cfRule type="expression" dxfId="1637" priority="3136" stopIfTrue="1">
      <formula>$E221=""</formula>
    </cfRule>
    <cfRule type="expression" dxfId="1636" priority="3137" stopIfTrue="1">
      <formula>#REF!&lt;&gt;""</formula>
    </cfRule>
    <cfRule type="expression" dxfId="1635" priority="3138" stopIfTrue="1">
      <formula>AND($F221="",$E221&lt;&gt;"")</formula>
    </cfRule>
  </conditionalFormatting>
  <conditionalFormatting sqref="J416:J417">
    <cfRule type="expression" dxfId="1634" priority="3160" stopIfTrue="1">
      <formula>$E220=""</formula>
    </cfRule>
    <cfRule type="expression" dxfId="1633" priority="3161" stopIfTrue="1">
      <formula>#REF!&lt;&gt;""</formula>
    </cfRule>
    <cfRule type="expression" dxfId="1632" priority="3162" stopIfTrue="1">
      <formula>AND($F220="",$E220&lt;&gt;"")</formula>
    </cfRule>
  </conditionalFormatting>
  <conditionalFormatting sqref="J330">
    <cfRule type="expression" dxfId="1631" priority="3169" stopIfTrue="1">
      <formula>#REF!=""</formula>
    </cfRule>
    <cfRule type="expression" dxfId="1630" priority="3170" stopIfTrue="1">
      <formula>#REF!&lt;&gt;""</formula>
    </cfRule>
    <cfRule type="expression" dxfId="1629" priority="3171" stopIfTrue="1">
      <formula>AND(#REF!="",#REF!&lt;&gt;"")</formula>
    </cfRule>
  </conditionalFormatting>
  <conditionalFormatting sqref="J408:K409">
    <cfRule type="expression" dxfId="1628" priority="3172" stopIfTrue="1">
      <formula>$E221=""</formula>
    </cfRule>
    <cfRule type="expression" dxfId="1627" priority="3173" stopIfTrue="1">
      <formula>#REF!&lt;&gt;""</formula>
    </cfRule>
    <cfRule type="expression" dxfId="1626" priority="3174" stopIfTrue="1">
      <formula>AND($F221="",$E221&lt;&gt;"")</formula>
    </cfRule>
  </conditionalFormatting>
  <conditionalFormatting sqref="J391:J392 J397">
    <cfRule type="expression" dxfId="1625" priority="3181" stopIfTrue="1">
      <formula>$E4=""</formula>
    </cfRule>
    <cfRule type="expression" dxfId="1624" priority="3182" stopIfTrue="1">
      <formula>#REF!&lt;&gt;""</formula>
    </cfRule>
    <cfRule type="expression" dxfId="1623" priority="3183" stopIfTrue="1">
      <formula>AND($F4="",$E4&lt;&gt;"")</formula>
    </cfRule>
  </conditionalFormatting>
  <conditionalFormatting sqref="J406:K407">
    <cfRule type="expression" dxfId="1622" priority="3184" stopIfTrue="1">
      <formula>$E221=""</formula>
    </cfRule>
    <cfRule type="expression" dxfId="1621" priority="3185" stopIfTrue="1">
      <formula>#REF!&lt;&gt;""</formula>
    </cfRule>
    <cfRule type="expression" dxfId="1620" priority="3186" stopIfTrue="1">
      <formula>AND($F221="",$E221&lt;&gt;"")</formula>
    </cfRule>
  </conditionalFormatting>
  <conditionalFormatting sqref="J411:J412">
    <cfRule type="expression" dxfId="1619" priority="3187" stopIfTrue="1">
      <formula>$E220=""</formula>
    </cfRule>
    <cfRule type="expression" dxfId="1618" priority="3188" stopIfTrue="1">
      <formula>#REF!&lt;&gt;""</formula>
    </cfRule>
    <cfRule type="expression" dxfId="1617" priority="3189" stopIfTrue="1">
      <formula>AND($F220="",$E220&lt;&gt;"")</formula>
    </cfRule>
  </conditionalFormatting>
  <conditionalFormatting sqref="J377:J378">
    <cfRule type="expression" dxfId="1616" priority="3193" stopIfTrue="1">
      <formula>$E225=""</formula>
    </cfRule>
    <cfRule type="expression" dxfId="1615" priority="3194" stopIfTrue="1">
      <formula>#REF!&lt;&gt;""</formula>
    </cfRule>
    <cfRule type="expression" dxfId="1614" priority="3195" stopIfTrue="1">
      <formula>AND($F225="",$E225&lt;&gt;"")</formula>
    </cfRule>
  </conditionalFormatting>
  <conditionalFormatting sqref="J428:J430">
    <cfRule type="expression" dxfId="1613" priority="4116" stopIfTrue="1">
      <formula>$E221=""</formula>
    </cfRule>
    <cfRule type="expression" dxfId="1612" priority="4117" stopIfTrue="1">
      <formula>#REF!&lt;&gt;""</formula>
    </cfRule>
    <cfRule type="expression" dxfId="1611" priority="4118" stopIfTrue="1">
      <formula>AND($F221="",$E221&lt;&gt;"")</formula>
    </cfRule>
  </conditionalFormatting>
  <conditionalFormatting sqref="E277:E279">
    <cfRule type="expression" dxfId="1610" priority="4871" stopIfTrue="1">
      <formula>$F91=""</formula>
    </cfRule>
    <cfRule type="expression" dxfId="1609" priority="4872" stopIfTrue="1">
      <formula>#REF!&lt;&gt;""</formula>
    </cfRule>
    <cfRule type="expression" dxfId="1608" priority="4873" stopIfTrue="1">
      <formula>AND($G91="",$F91&lt;&gt;"")</formula>
    </cfRule>
  </conditionalFormatting>
  <conditionalFormatting sqref="J427">
    <cfRule type="expression" dxfId="1607" priority="4924" stopIfTrue="1">
      <formula>$E221=""</formula>
    </cfRule>
    <cfRule type="expression" dxfId="1606" priority="4925" stopIfTrue="1">
      <formula>#REF!&lt;&gt;""</formula>
    </cfRule>
    <cfRule type="expression" dxfId="1605" priority="4926" stopIfTrue="1">
      <formula>AND($F221="",$E221&lt;&gt;"")</formula>
    </cfRule>
  </conditionalFormatting>
  <conditionalFormatting sqref="M583:M587 J583:L589 M589">
    <cfRule type="expression" dxfId="1604" priority="2139" stopIfTrue="1">
      <formula>#REF!=""</formula>
    </cfRule>
    <cfRule type="expression" dxfId="1603" priority="2140" stopIfTrue="1">
      <formula>#REF!&lt;&gt;""</formula>
    </cfRule>
    <cfRule type="expression" dxfId="1602" priority="2141" stopIfTrue="1">
      <formula>AND(#REF!="",#REF!&lt;&gt;"")</formula>
    </cfRule>
  </conditionalFormatting>
  <conditionalFormatting sqref="K321:K322 K319:M319">
    <cfRule type="expression" dxfId="1601" priority="3145" stopIfTrue="1">
      <formula>$E218=""</formula>
    </cfRule>
    <cfRule type="expression" dxfId="1600" priority="3146" stopIfTrue="1">
      <formula>#REF!&lt;&gt;""</formula>
    </cfRule>
    <cfRule type="expression" dxfId="1599" priority="3147" stopIfTrue="1">
      <formula>AND($F218="",$E218&lt;&gt;"")</formula>
    </cfRule>
  </conditionalFormatting>
  <conditionalFormatting sqref="J431:J432">
    <cfRule type="expression" dxfId="1598" priority="4128" stopIfTrue="1">
      <formula>$E222=""</formula>
    </cfRule>
    <cfRule type="expression" dxfId="1597" priority="4129" stopIfTrue="1">
      <formula>#REF!&lt;&gt;""</formula>
    </cfRule>
    <cfRule type="expression" dxfId="1596" priority="4130" stopIfTrue="1">
      <formula>AND($F222="",$E222&lt;&gt;"")</formula>
    </cfRule>
  </conditionalFormatting>
  <conditionalFormatting sqref="J365:K367 J535:M535">
    <cfRule type="expression" dxfId="1595" priority="5430" stopIfTrue="1">
      <formula>#REF!=""</formula>
    </cfRule>
    <cfRule type="expression" dxfId="1594" priority="5431" stopIfTrue="1">
      <formula>#REF!&lt;&gt;""</formula>
    </cfRule>
    <cfRule type="expression" dxfId="1593" priority="5432" stopIfTrue="1">
      <formula>AND(#REF!="",#REF!&lt;&gt;"")</formula>
    </cfRule>
  </conditionalFormatting>
  <conditionalFormatting sqref="J199:K199">
    <cfRule type="expression" dxfId="1592" priority="6063" stopIfTrue="1">
      <formula>$E126=""</formula>
    </cfRule>
    <cfRule type="expression" dxfId="1591" priority="6064" stopIfTrue="1">
      <formula>#REF!&lt;&gt;""</formula>
    </cfRule>
    <cfRule type="expression" dxfId="1590" priority="6065" stopIfTrue="1">
      <formula>AND($F126="",$E126&lt;&gt;"")</formula>
    </cfRule>
  </conditionalFormatting>
  <conditionalFormatting sqref="J208:J209">
    <cfRule type="expression" dxfId="1589" priority="6072" stopIfTrue="1">
      <formula>$E126=""</formula>
    </cfRule>
    <cfRule type="expression" dxfId="1588" priority="6073" stopIfTrue="1">
      <formula>#REF!&lt;&gt;""</formula>
    </cfRule>
    <cfRule type="expression" dxfId="1587" priority="6074" stopIfTrue="1">
      <formula>AND($F126="",$E126&lt;&gt;"")</formula>
    </cfRule>
  </conditionalFormatting>
  <conditionalFormatting sqref="J219:K219">
    <cfRule type="expression" dxfId="1586" priority="6075" stopIfTrue="1">
      <formula>$E126=""</formula>
    </cfRule>
    <cfRule type="expression" dxfId="1585" priority="6076" stopIfTrue="1">
      <formula>#REF!&lt;&gt;""</formula>
    </cfRule>
    <cfRule type="expression" dxfId="1584" priority="6077" stopIfTrue="1">
      <formula>AND($F126="",$E126&lt;&gt;"")</formula>
    </cfRule>
  </conditionalFormatting>
  <conditionalFormatting sqref="J386">
    <cfRule type="expression" dxfId="1583" priority="6078" stopIfTrue="1">
      <formula>$E220=""</formula>
    </cfRule>
    <cfRule type="expression" dxfId="1582" priority="6079" stopIfTrue="1">
      <formula>#REF!&lt;&gt;""</formula>
    </cfRule>
    <cfRule type="expression" dxfId="1581" priority="6080" stopIfTrue="1">
      <formula>AND($F220="",$E220&lt;&gt;"")</formula>
    </cfRule>
  </conditionalFormatting>
  <conditionalFormatting sqref="J218:K218">
    <cfRule type="expression" dxfId="1580" priority="6087" stopIfTrue="1">
      <formula>$E126=""</formula>
    </cfRule>
    <cfRule type="expression" dxfId="1579" priority="6088" stopIfTrue="1">
      <formula>#REF!&lt;&gt;""</formula>
    </cfRule>
    <cfRule type="expression" dxfId="1578" priority="6089" stopIfTrue="1">
      <formula>AND($F126="",$E126&lt;&gt;"")</formula>
    </cfRule>
  </conditionalFormatting>
  <conditionalFormatting sqref="J519:J520">
    <cfRule type="expression" dxfId="1577" priority="6093" stopIfTrue="1">
      <formula>$E346=""</formula>
    </cfRule>
    <cfRule type="expression" dxfId="1576" priority="6094" stopIfTrue="1">
      <formula>#REF!&lt;&gt;""</formula>
    </cfRule>
    <cfRule type="expression" dxfId="1575" priority="6095" stopIfTrue="1">
      <formula>AND($F346="",$E346&lt;&gt;"")</formula>
    </cfRule>
  </conditionalFormatting>
  <conditionalFormatting sqref="J277:J278">
    <cfRule type="expression" dxfId="1574" priority="6096" stopIfTrue="1">
      <formula>$E202=""</formula>
    </cfRule>
    <cfRule type="expression" dxfId="1573" priority="6097" stopIfTrue="1">
      <formula>#REF!&lt;&gt;""</formula>
    </cfRule>
    <cfRule type="expression" dxfId="1572" priority="6098" stopIfTrue="1">
      <formula>AND($F202="",$E202&lt;&gt;"")</formula>
    </cfRule>
  </conditionalFormatting>
  <conditionalFormatting sqref="J269 J271:J272">
    <cfRule type="expression" dxfId="1571" priority="6099" stopIfTrue="1">
      <formula>$E204=""</formula>
    </cfRule>
    <cfRule type="expression" dxfId="1570" priority="6100" stopIfTrue="1">
      <formula>#REF!&lt;&gt;""</formula>
    </cfRule>
    <cfRule type="expression" dxfId="1569" priority="6101" stopIfTrue="1">
      <formula>AND($F204="",$E204&lt;&gt;"")</formula>
    </cfRule>
  </conditionalFormatting>
  <conditionalFormatting sqref="J517">
    <cfRule type="expression" dxfId="1568" priority="6105" stopIfTrue="1">
      <formula>$E345=""</formula>
    </cfRule>
    <cfRule type="expression" dxfId="1567" priority="6106" stopIfTrue="1">
      <formula>#REF!&lt;&gt;""</formula>
    </cfRule>
    <cfRule type="expression" dxfId="1566" priority="6107" stopIfTrue="1">
      <formula>AND($F345="",$E345&lt;&gt;"")</formula>
    </cfRule>
  </conditionalFormatting>
  <conditionalFormatting sqref="J380:J381">
    <cfRule type="expression" dxfId="1565" priority="6108" stopIfTrue="1">
      <formula>$E221=""</formula>
    </cfRule>
    <cfRule type="expression" dxfId="1564" priority="6109" stopIfTrue="1">
      <formula>#REF!&lt;&gt;""</formula>
    </cfRule>
    <cfRule type="expression" dxfId="1563" priority="6110" stopIfTrue="1">
      <formula>AND($F221="",$E221&lt;&gt;"")</formula>
    </cfRule>
  </conditionalFormatting>
  <conditionalFormatting sqref="E279">
    <cfRule type="expression" dxfId="1562" priority="6111" stopIfTrue="1">
      <formula>$F92=""</formula>
    </cfRule>
    <cfRule type="expression" dxfId="1561" priority="6112" stopIfTrue="1">
      <formula>#REF!&lt;&gt;""</formula>
    </cfRule>
    <cfRule type="expression" dxfId="1560" priority="6113" stopIfTrue="1">
      <formula>AND($G92="",$F92&lt;&gt;"")</formula>
    </cfRule>
  </conditionalFormatting>
  <conditionalFormatting sqref="E296">
    <cfRule type="expression" dxfId="1559" priority="6120" stopIfTrue="1">
      <formula>$F108=""</formula>
    </cfRule>
    <cfRule type="expression" dxfId="1558" priority="6121" stopIfTrue="1">
      <formula>#REF!&lt;&gt;""</formula>
    </cfRule>
    <cfRule type="expression" dxfId="1557" priority="6122" stopIfTrue="1">
      <formula>AND($G108="",$F108&lt;&gt;"")</formula>
    </cfRule>
  </conditionalFormatting>
  <conditionalFormatting sqref="J211 J214">
    <cfRule type="expression" dxfId="1556" priority="6126" stopIfTrue="1">
      <formula>$E126=""</formula>
    </cfRule>
    <cfRule type="expression" dxfId="1555" priority="6127" stopIfTrue="1">
      <formula>#REF!&lt;&gt;""</formula>
    </cfRule>
    <cfRule type="expression" dxfId="1554" priority="6128" stopIfTrue="1">
      <formula>AND($F126="",$E126&lt;&gt;"")</formula>
    </cfRule>
  </conditionalFormatting>
  <conditionalFormatting sqref="J527:J528">
    <cfRule type="expression" dxfId="1553" priority="6150" stopIfTrue="1">
      <formula>$E342=""</formula>
    </cfRule>
    <cfRule type="expression" dxfId="1552" priority="6151" stopIfTrue="1">
      <formula>#REF!&lt;&gt;""</formula>
    </cfRule>
    <cfRule type="expression" dxfId="1551" priority="6152" stopIfTrue="1">
      <formula>AND($F342="",$E342&lt;&gt;"")</formula>
    </cfRule>
  </conditionalFormatting>
  <conditionalFormatting sqref="J303">
    <cfRule type="expression" dxfId="1550" priority="6171" stopIfTrue="1">
      <formula>$E208=""</formula>
    </cfRule>
    <cfRule type="expression" dxfId="1549" priority="6172" stopIfTrue="1">
      <formula>#REF!&lt;&gt;""</formula>
    </cfRule>
    <cfRule type="expression" dxfId="1548" priority="6173" stopIfTrue="1">
      <formula>AND($F208="",$E208&lt;&gt;"")</formula>
    </cfRule>
  </conditionalFormatting>
  <conditionalFormatting sqref="K658:K670 K353:K359">
    <cfRule type="expression" dxfId="1547" priority="1729" stopIfTrue="1">
      <formula>#REF!=""</formula>
    </cfRule>
    <cfRule type="expression" dxfId="1546" priority="1730" stopIfTrue="1">
      <formula>#REF!&lt;&gt;""</formula>
    </cfRule>
    <cfRule type="expression" dxfId="1545" priority="1731" stopIfTrue="1">
      <formula>AND(#REF!="",#REF!&lt;&gt;"")</formula>
    </cfRule>
  </conditionalFormatting>
  <conditionalFormatting sqref="J632:J650 J467:M481 J482:L488 J498:J509 J425 J30:J31 J307:J309 J496:M497 J533:M533 M479:M488">
    <cfRule type="expression" dxfId="1544" priority="1464" stopIfTrue="1">
      <formula>#REF!=""</formula>
    </cfRule>
    <cfRule type="expression" dxfId="1543" priority="1465" stopIfTrue="1">
      <formula>#REF!&lt;&gt;""</formula>
    </cfRule>
    <cfRule type="expression" dxfId="1542" priority="1466" stopIfTrue="1">
      <formula>AND(#REF!="",#REF!&lt;&gt;"")</formula>
    </cfRule>
  </conditionalFormatting>
  <conditionalFormatting sqref="K632:K650 K498:K509 J302 J513:J515 J216:J217 J466:M466">
    <cfRule type="expression" dxfId="1541" priority="1467" stopIfTrue="1">
      <formula>#REF!=""</formula>
    </cfRule>
    <cfRule type="expression" dxfId="1540" priority="1468" stopIfTrue="1">
      <formula>#REF!&lt;&gt;""</formula>
    </cfRule>
    <cfRule type="expression" dxfId="1539" priority="1469" stopIfTrue="1">
      <formula>AND(#REF!="",#REF!&lt;&gt;"")</formula>
    </cfRule>
  </conditionalFormatting>
  <conditionalFormatting sqref="K628 K624:K625 K619:K621 K411:K415 K419:K455">
    <cfRule type="expression" dxfId="1538" priority="2301" stopIfTrue="1">
      <formula>#REF!=""</formula>
    </cfRule>
    <cfRule type="expression" dxfId="1537" priority="2302" stopIfTrue="1">
      <formula>#REF!&lt;&gt;""</formula>
    </cfRule>
    <cfRule type="expression" dxfId="1536" priority="2303" stopIfTrue="1">
      <formula>AND(#REF!="",#REF!&lt;&gt;"")</formula>
    </cfRule>
  </conditionalFormatting>
  <conditionalFormatting sqref="J616:J631 K416:K419 K626:M627 J126:J198 K126:M127">
    <cfRule type="expression" dxfId="1535" priority="2314" stopIfTrue="1">
      <formula>#REF!=""</formula>
    </cfRule>
    <cfRule type="expression" dxfId="1534" priority="2315" stopIfTrue="1">
      <formula>#REF!&lt;&gt;""</formula>
    </cfRule>
    <cfRule type="expression" dxfId="1533" priority="2316" stopIfTrue="1">
      <formula>AND(#REF!="",#REF!&lt;&gt;"")</formula>
    </cfRule>
  </conditionalFormatting>
  <conditionalFormatting sqref="K653:M654">
    <cfRule type="expression" dxfId="1532" priority="2250" stopIfTrue="1">
      <formula>#REF!=""</formula>
    </cfRule>
    <cfRule type="expression" dxfId="1531" priority="2251" stopIfTrue="1">
      <formula>#REF!&lt;&gt;""</formula>
    </cfRule>
    <cfRule type="expression" dxfId="1530" priority="2252" stopIfTrue="1">
      <formula>AND(#REF!="",#REF!&lt;&gt;"")</formula>
    </cfRule>
  </conditionalFormatting>
  <conditionalFormatting sqref="K559:K562 K556 J554:J562 K522:K532 K511:K516 K491:M493 K494:K495 J491:J495 J93:M95 B482:B487 J368:K368 K394:K402 K375:K387 K334:K341 K326 K206:K217 K81:M85 K128:K198 K56:M58 J33:K49 J363:K363 K108 J53:M55 J81:J92 J96:J106 J50:J55 J534:M534 J334 K225:K253 K261:K288 K301:K318 K28:K32 J72:M74 J546:M553 K554:M555 K557:M558 J489:M490 J651:J657 K651:M652 K613 J613:J615 E597:E601 A586 J570:K582 J536:M544 J594:M612 J563:M569 J456:M462">
    <cfRule type="expression" dxfId="1529" priority="1115" stopIfTrue="1">
      <formula>#REF!=""</formula>
    </cfRule>
    <cfRule type="expression" dxfId="1528" priority="1116" stopIfTrue="1">
      <formula>#REF!&lt;&gt;""</formula>
    </cfRule>
    <cfRule type="expression" dxfId="1527" priority="1117" stopIfTrue="1">
      <formula>AND(#REF!="",#REF!&lt;&gt;"")</formula>
    </cfRule>
  </conditionalFormatting>
  <conditionalFormatting sqref="J658:J670 E353:E359 A238:A240 A243:A244 A302:A311 A247:A248 A314:A315 A318 K655:M657 A665 A596 A640 A565 A546 A536 E496:E497 E466:E467 E461:E463">
    <cfRule type="expression" dxfId="1526" priority="2277" stopIfTrue="1">
      <formula>#REF!=""</formula>
    </cfRule>
    <cfRule type="expression" dxfId="1525" priority="2278" stopIfTrue="1">
      <formula>#REF!&lt;&gt;""</formula>
    </cfRule>
    <cfRule type="expression" dxfId="1524" priority="2279" stopIfTrue="1">
      <formula>AND(#REF!="",#REF!&lt;&gt;"")</formula>
    </cfRule>
  </conditionalFormatting>
  <conditionalFormatting sqref="A602 A584 A619:A620 L88:M90 K330 A181:A183 K86:M87 K519:M521 E220:H253 A353 E302:H318 K389:M390">
    <cfRule type="expression" dxfId="1523" priority="1503" stopIfTrue="1">
      <formula>#REF!&lt;&gt;""</formula>
    </cfRule>
  </conditionalFormatting>
  <conditionalFormatting sqref="J388:M388">
    <cfRule type="expression" dxfId="1522" priority="7857" stopIfTrue="1">
      <formula>$E10=""</formula>
    </cfRule>
    <cfRule type="expression" dxfId="1521" priority="7858" stopIfTrue="1">
      <formula>#REF!&lt;&gt;""</formula>
    </cfRule>
    <cfRule type="expression" dxfId="1520" priority="7859" stopIfTrue="1">
      <formula>AND($F10="",$E10&lt;&gt;"")</formula>
    </cfRule>
  </conditionalFormatting>
  <conditionalFormatting sqref="K463">
    <cfRule type="expression" dxfId="1519" priority="1476" stopIfTrue="1">
      <formula>#REF!=""</formula>
    </cfRule>
    <cfRule type="expression" dxfId="1518" priority="1477" stopIfTrue="1">
      <formula>#REF!&lt;&gt;""</formula>
    </cfRule>
    <cfRule type="expression" dxfId="1517" priority="1478" stopIfTrue="1">
      <formula>AND(#REF!="",#REF!&lt;&gt;"")</formula>
    </cfRule>
  </conditionalFormatting>
  <conditionalFormatting sqref="J463:J465 K464:M465">
    <cfRule type="expression" dxfId="1516" priority="1241" stopIfTrue="1">
      <formula>#REF!=""</formula>
    </cfRule>
    <cfRule type="expression" dxfId="1515" priority="1242" stopIfTrue="1">
      <formula>#REF!&lt;&gt;""</formula>
    </cfRule>
    <cfRule type="expression" dxfId="1514" priority="1243" stopIfTrue="1">
      <formula>AND(#REF!="",#REF!&lt;&gt;"")</formula>
    </cfRule>
  </conditionalFormatting>
  <conditionalFormatting sqref="E427:E435 E442:E447 E255:E276">
    <cfRule type="expression" dxfId="1513" priority="587" stopIfTrue="1">
      <formula>#REF!=""</formula>
    </cfRule>
    <cfRule type="expression" dxfId="1512" priority="588" stopIfTrue="1">
      <formula>#REF!&lt;&gt;""</formula>
    </cfRule>
    <cfRule type="expression" dxfId="1511" priority="589" stopIfTrue="1">
      <formula>AND(#REF!="",#REF!&lt;&gt;"")</formula>
    </cfRule>
  </conditionalFormatting>
  <conditionalFormatting sqref="J313">
    <cfRule type="expression" dxfId="1510" priority="8545" stopIfTrue="1">
      <formula>$E209=""</formula>
    </cfRule>
    <cfRule type="expression" dxfId="1509" priority="8546" stopIfTrue="1">
      <formula>#REF!&lt;&gt;""</formula>
    </cfRule>
    <cfRule type="expression" dxfId="1508" priority="8547" stopIfTrue="1">
      <formula>AND($F209="",$E209&lt;&gt;"")</formula>
    </cfRule>
  </conditionalFormatting>
  <conditionalFormatting sqref="J328:K329">
    <cfRule type="expression" dxfId="1507" priority="8581" stopIfTrue="1">
      <formula>$E221=""</formula>
    </cfRule>
    <cfRule type="expression" dxfId="1506" priority="8582" stopIfTrue="1">
      <formula>#REF!&lt;&gt;""</formula>
    </cfRule>
    <cfRule type="expression" dxfId="1505" priority="8583" stopIfTrue="1">
      <formula>AND($F221="",$E221&lt;&gt;"")</formula>
    </cfRule>
  </conditionalFormatting>
  <conditionalFormatting sqref="J374:K374">
    <cfRule type="expression" dxfId="1504" priority="8677" stopIfTrue="1">
      <formula>$E222=""</formula>
    </cfRule>
    <cfRule type="expression" dxfId="1503" priority="8678" stopIfTrue="1">
      <formula>#REF!&lt;&gt;""</formula>
    </cfRule>
    <cfRule type="expression" dxfId="1502" priority="8679" stopIfTrue="1">
      <formula>AND($F222="",$E222&lt;&gt;"")</formula>
    </cfRule>
  </conditionalFormatting>
  <conditionalFormatting sqref="E277:E279">
    <cfRule type="expression" dxfId="1501" priority="436" stopIfTrue="1">
      <formula>$F92=""</formula>
    </cfRule>
    <cfRule type="expression" dxfId="1500" priority="437" stopIfTrue="1">
      <formula>#REF!&lt;&gt;""</formula>
    </cfRule>
    <cfRule type="expression" dxfId="1499" priority="438" stopIfTrue="1">
      <formula>AND($G92="",$F92&lt;&gt;"")</formula>
    </cfRule>
  </conditionalFormatting>
  <conditionalFormatting sqref="J413:J414">
    <cfRule type="expression" dxfId="1498" priority="8953" stopIfTrue="1">
      <formula>$E221=""</formula>
    </cfRule>
    <cfRule type="expression" dxfId="1497" priority="8954" stopIfTrue="1">
      <formula>#REF!&lt;&gt;""</formula>
    </cfRule>
    <cfRule type="expression" dxfId="1496" priority="8955" stopIfTrue="1">
      <formula>AND($F221="",$E221&lt;&gt;"")</formula>
    </cfRule>
  </conditionalFormatting>
  <conditionalFormatting sqref="J403:K403 J402">
    <cfRule type="expression" dxfId="1495" priority="8956" stopIfTrue="1">
      <formula>$E13=""</formula>
    </cfRule>
    <cfRule type="expression" dxfId="1494" priority="8957" stopIfTrue="1">
      <formula>#REF!&lt;&gt;""</formula>
    </cfRule>
    <cfRule type="expression" dxfId="1493" priority="8958" stopIfTrue="1">
      <formula>AND($F13="",$E13&lt;&gt;"")</formula>
    </cfRule>
  </conditionalFormatting>
  <conditionalFormatting sqref="J326:J327 K327:M327">
    <cfRule type="expression" dxfId="1492" priority="9100" stopIfTrue="1">
      <formula>$E220=""</formula>
    </cfRule>
    <cfRule type="expression" dxfId="1491" priority="9101" stopIfTrue="1">
      <formula>#REF!&lt;&gt;""</formula>
    </cfRule>
    <cfRule type="expression" dxfId="1490" priority="9102" stopIfTrue="1">
      <formula>AND($F220="",$E220&lt;&gt;"")</formula>
    </cfRule>
  </conditionalFormatting>
  <conditionalFormatting sqref="J319:J322">
    <cfRule type="expression" dxfId="1489" priority="9130" stopIfTrue="1">
      <formula>$E218=""</formula>
    </cfRule>
    <cfRule type="expression" dxfId="1488" priority="9131" stopIfTrue="1">
      <formula>#REF!&lt;&gt;""</formula>
    </cfRule>
    <cfRule type="expression" dxfId="1487" priority="9132" stopIfTrue="1">
      <formula>AND($F218="",$E218&lt;&gt;"")</formula>
    </cfRule>
  </conditionalFormatting>
  <conditionalFormatting sqref="J212:J213">
    <cfRule type="expression" dxfId="1486" priority="9355" stopIfTrue="1">
      <formula>$E128=""</formula>
    </cfRule>
    <cfRule type="expression" dxfId="1485" priority="9356" stopIfTrue="1">
      <formula>#REF!&lt;&gt;""</formula>
    </cfRule>
    <cfRule type="expression" dxfId="1484" priority="9357" stopIfTrue="1">
      <formula>AND($F128="",$E128&lt;&gt;"")</formula>
    </cfRule>
  </conditionalFormatting>
  <conditionalFormatting sqref="J291:J292">
    <cfRule type="expression" dxfId="1483" priority="9433" stopIfTrue="1">
      <formula>$E201=""</formula>
    </cfRule>
    <cfRule type="expression" dxfId="1482" priority="9434" stopIfTrue="1">
      <formula>#REF!&lt;&gt;""</formula>
    </cfRule>
    <cfRule type="expression" dxfId="1481" priority="9435" stopIfTrue="1">
      <formula>AND($F201="",$E201&lt;&gt;"")</formula>
    </cfRule>
  </conditionalFormatting>
  <conditionalFormatting sqref="J348:K350">
    <cfRule type="expression" dxfId="1480" priority="345" stopIfTrue="1">
      <formula>$E220=""</formula>
    </cfRule>
    <cfRule type="expression" dxfId="1479" priority="346" stopIfTrue="1">
      <formula>#REF!&lt;&gt;""</formula>
    </cfRule>
    <cfRule type="expression" dxfId="1478" priority="347" stopIfTrue="1">
      <formula>AND($F220="",$E220&lt;&gt;"")</formula>
    </cfRule>
  </conditionalFormatting>
  <conditionalFormatting sqref="M593">
    <cfRule type="expression" dxfId="1477" priority="330" stopIfTrue="1">
      <formula>$E566=""</formula>
    </cfRule>
    <cfRule type="expression" dxfId="1476" priority="331" stopIfTrue="1">
      <formula>#REF!&lt;&gt;""</formula>
    </cfRule>
    <cfRule type="expression" dxfId="1475" priority="332" stopIfTrue="1">
      <formula>AND($F566="",$E566&lt;&gt;"")</formula>
    </cfRule>
  </conditionalFormatting>
  <conditionalFormatting sqref="J338:J339">
    <cfRule type="expression" dxfId="1474" priority="9658" stopIfTrue="1">
      <formula>$E225=""</formula>
    </cfRule>
    <cfRule type="expression" dxfId="1473" priority="9659" stopIfTrue="1">
      <formula>#REF!&lt;&gt;""</formula>
    </cfRule>
    <cfRule type="expression" dxfId="1472" priority="9660" stopIfTrue="1">
      <formula>AND($F225="",$E225&lt;&gt;"")</formula>
    </cfRule>
  </conditionalFormatting>
  <conditionalFormatting sqref="J337">
    <cfRule type="expression" dxfId="1471" priority="9697" stopIfTrue="1">
      <formula>$E225=""</formula>
    </cfRule>
    <cfRule type="expression" dxfId="1470" priority="9698" stopIfTrue="1">
      <formula>#REF!&lt;&gt;""</formula>
    </cfRule>
    <cfRule type="expression" dxfId="1469" priority="9699" stopIfTrue="1">
      <formula>AND($F225="",$E225&lt;&gt;"")</formula>
    </cfRule>
  </conditionalFormatting>
  <conditionalFormatting sqref="J32">
    <cfRule type="expression" dxfId="1468" priority="10018" stopIfTrue="1">
      <formula>#REF!=""</formula>
    </cfRule>
    <cfRule type="expression" dxfId="1467" priority="10019" stopIfTrue="1">
      <formula>#REF!&lt;&gt;""</formula>
    </cfRule>
    <cfRule type="expression" dxfId="1466" priority="10020" stopIfTrue="1">
      <formula>AND(#REF!="",#REF!&lt;&gt;"")</formula>
    </cfRule>
  </conditionalFormatting>
  <conditionalFormatting sqref="J28:J29">
    <cfRule type="expression" dxfId="1465" priority="11886" stopIfTrue="1">
      <formula>$E1048558=""</formula>
    </cfRule>
    <cfRule type="expression" dxfId="1464" priority="11887" stopIfTrue="1">
      <formula>#REF!&lt;&gt;""</formula>
    </cfRule>
    <cfRule type="expression" dxfId="1463" priority="11888" stopIfTrue="1">
      <formula>AND($F1048558="",$E1048558&lt;&gt;"")</formula>
    </cfRule>
  </conditionalFormatting>
  <conditionalFormatting sqref="J345">
    <cfRule type="expression" dxfId="1462" priority="11922" stopIfTrue="1">
      <formula>$E220=""</formula>
    </cfRule>
    <cfRule type="expression" dxfId="1461" priority="11923" stopIfTrue="1">
      <formula>#REF!&lt;&gt;""</formula>
    </cfRule>
    <cfRule type="expression" dxfId="1460" priority="11924" stopIfTrue="1">
      <formula>AND($F220="",$E220&lt;&gt;"")</formula>
    </cfRule>
  </conditionalFormatting>
  <conditionalFormatting sqref="J343:J344">
    <cfRule type="expression" dxfId="1459" priority="11928" stopIfTrue="1">
      <formula>$E220=""</formula>
    </cfRule>
    <cfRule type="expression" dxfId="1458" priority="11929" stopIfTrue="1">
      <formula>#REF!&lt;&gt;""</formula>
    </cfRule>
    <cfRule type="expression" dxfId="1457" priority="11930" stopIfTrue="1">
      <formula>AND($F220="",$E220&lt;&gt;"")</formula>
    </cfRule>
  </conditionalFormatting>
  <conditionalFormatting sqref="J364:K364">
    <cfRule type="expression" dxfId="1456" priority="12066" stopIfTrue="1">
      <formula>$E254=""</formula>
    </cfRule>
    <cfRule type="expression" dxfId="1455" priority="12067" stopIfTrue="1">
      <formula>#REF!&lt;&gt;""</formula>
    </cfRule>
    <cfRule type="expression" dxfId="1454" priority="12068" stopIfTrue="1">
      <formula>AND($F254="",$E254&lt;&gt;"")</formula>
    </cfRule>
  </conditionalFormatting>
  <conditionalFormatting sqref="E271">
    <cfRule type="expression" dxfId="1453" priority="12120" stopIfTrue="1">
      <formula>$F96=""</formula>
    </cfRule>
    <cfRule type="expression" dxfId="1452" priority="12121" stopIfTrue="1">
      <formula>#REF!&lt;&gt;""</formula>
    </cfRule>
    <cfRule type="expression" dxfId="1451" priority="12122" stopIfTrue="1">
      <formula>AND($G96="",$F96&lt;&gt;"")</formula>
    </cfRule>
  </conditionalFormatting>
  <conditionalFormatting sqref="J246">
    <cfRule type="expression" dxfId="1450" priority="236" stopIfTrue="1">
      <formula>$E202=""</formula>
    </cfRule>
    <cfRule type="expression" dxfId="1449" priority="237" stopIfTrue="1">
      <formula>#REF!&lt;&gt;""</formula>
    </cfRule>
    <cfRule type="expression" dxfId="1448" priority="238" stopIfTrue="1">
      <formula>AND($F202="",$E202&lt;&gt;"")</formula>
    </cfRule>
  </conditionalFormatting>
  <conditionalFormatting sqref="J426">
    <cfRule type="expression" dxfId="1447" priority="12153" stopIfTrue="1">
      <formula>$E223=""</formula>
    </cfRule>
    <cfRule type="expression" dxfId="1446" priority="12154" stopIfTrue="1">
      <formula>#REF!&lt;&gt;""</formula>
    </cfRule>
    <cfRule type="expression" dxfId="1445" priority="12155" stopIfTrue="1">
      <formula>AND($F223="",$E223&lt;&gt;"")</formula>
    </cfRule>
  </conditionalFormatting>
  <conditionalFormatting sqref="J297 J304">
    <cfRule type="expression" dxfId="1444" priority="12264" stopIfTrue="1">
      <formula>$E201=""</formula>
    </cfRule>
    <cfRule type="expression" dxfId="1443" priority="12265" stopIfTrue="1">
      <formula>#REF!&lt;&gt;""</formula>
    </cfRule>
    <cfRule type="expression" dxfId="1442" priority="12266" stopIfTrue="1">
      <formula>AND($F201="",$E201&lt;&gt;"")</formula>
    </cfRule>
  </conditionalFormatting>
  <conditionalFormatting sqref="J202:K202">
    <cfRule type="expression" dxfId="1441" priority="12267" stopIfTrue="1">
      <formula>$E126=""</formula>
    </cfRule>
    <cfRule type="expression" dxfId="1440" priority="12268" stopIfTrue="1">
      <formula>#REF!&lt;&gt;""</formula>
    </cfRule>
    <cfRule type="expression" dxfId="1439" priority="12269" stopIfTrue="1">
      <formula>AND($F126="",$E126&lt;&gt;"")</formula>
    </cfRule>
  </conditionalFormatting>
  <conditionalFormatting sqref="J225">
    <cfRule type="expression" dxfId="1438" priority="12282" stopIfTrue="1">
      <formula>$E128=""</formula>
    </cfRule>
    <cfRule type="expression" dxfId="1437" priority="12283" stopIfTrue="1">
      <formula>#REF!&lt;&gt;""</formula>
    </cfRule>
    <cfRule type="expression" dxfId="1436" priority="12284" stopIfTrue="1">
      <formula>AND($F128="",$E128&lt;&gt;"")</formula>
    </cfRule>
  </conditionalFormatting>
  <conditionalFormatting sqref="J215">
    <cfRule type="expression" dxfId="1435" priority="12303" stopIfTrue="1">
      <formula>$E128=""</formula>
    </cfRule>
    <cfRule type="expression" dxfId="1434" priority="12304" stopIfTrue="1">
      <formula>#REF!&lt;&gt;""</formula>
    </cfRule>
    <cfRule type="expression" dxfId="1433" priority="12305" stopIfTrue="1">
      <formula>AND($F128="",$E128&lt;&gt;"")</formula>
    </cfRule>
  </conditionalFormatting>
  <conditionalFormatting sqref="J247:J248">
    <cfRule type="expression" dxfId="1432" priority="12462" stopIfTrue="1">
      <formula>$E200=""</formula>
    </cfRule>
    <cfRule type="expression" dxfId="1431" priority="12463" stopIfTrue="1">
      <formula>#REF!&lt;&gt;""</formula>
    </cfRule>
    <cfRule type="expression" dxfId="1430" priority="12464" stopIfTrue="1">
      <formula>AND($F200="",$E200&lt;&gt;"")</formula>
    </cfRule>
  </conditionalFormatting>
  <conditionalFormatting sqref="J341">
    <cfRule type="expression" dxfId="1429" priority="12468" stopIfTrue="1">
      <formula>$E225=""</formula>
    </cfRule>
    <cfRule type="expression" dxfId="1428" priority="12469" stopIfTrue="1">
      <formula>#REF!&lt;&gt;""</formula>
    </cfRule>
    <cfRule type="expression" dxfId="1427" priority="12470" stopIfTrue="1">
      <formula>AND($F225="",$E225&lt;&gt;"")</formula>
    </cfRule>
  </conditionalFormatting>
  <conditionalFormatting sqref="J238:J241">
    <cfRule type="expression" dxfId="1426" priority="12588" stopIfTrue="1">
      <formula>$E200=""</formula>
    </cfRule>
    <cfRule type="expression" dxfId="1425" priority="12589" stopIfTrue="1">
      <formula>#REF!&lt;&gt;""</formula>
    </cfRule>
    <cfRule type="expression" dxfId="1424" priority="12590" stopIfTrue="1">
      <formula>AND($F200="",$E200&lt;&gt;"")</formula>
    </cfRule>
  </conditionalFormatting>
  <conditionalFormatting sqref="J283">
    <cfRule type="expression" dxfId="1423" priority="12642" stopIfTrue="1">
      <formula>$E211=""</formula>
    </cfRule>
    <cfRule type="expression" dxfId="1422" priority="12643" stopIfTrue="1">
      <formula>#REF!&lt;&gt;""</formula>
    </cfRule>
    <cfRule type="expression" dxfId="1421" priority="12644" stopIfTrue="1">
      <formula>AND($F211="",$E211&lt;&gt;"")</formula>
    </cfRule>
  </conditionalFormatting>
  <conditionalFormatting sqref="J282">
    <cfRule type="expression" dxfId="1420" priority="12726" stopIfTrue="1">
      <formula>$E211=""</formula>
    </cfRule>
    <cfRule type="expression" dxfId="1419" priority="12727" stopIfTrue="1">
      <formula>#REF!&lt;&gt;""</formula>
    </cfRule>
    <cfRule type="expression" dxfId="1418" priority="12728" stopIfTrue="1">
      <formula>AND($F211="",$E211&lt;&gt;"")</formula>
    </cfRule>
  </conditionalFormatting>
  <conditionalFormatting sqref="J237">
    <cfRule type="expression" dxfId="1417" priority="12759" stopIfTrue="1">
      <formula>$E200=""</formula>
    </cfRule>
    <cfRule type="expression" dxfId="1416" priority="12760" stopIfTrue="1">
      <formula>#REF!&lt;&gt;""</formula>
    </cfRule>
    <cfRule type="expression" dxfId="1415" priority="12761" stopIfTrue="1">
      <formula>AND($F200="",$E200&lt;&gt;"")</formula>
    </cfRule>
  </conditionalFormatting>
  <conditionalFormatting sqref="J236">
    <cfRule type="expression" dxfId="1414" priority="12795" stopIfTrue="1">
      <formula>$E200=""</formula>
    </cfRule>
    <cfRule type="expression" dxfId="1413" priority="12796" stopIfTrue="1">
      <formula>#REF!&lt;&gt;""</formula>
    </cfRule>
    <cfRule type="expression" dxfId="1412" priority="12797" stopIfTrue="1">
      <formula>AND($F200="",$E200&lt;&gt;"")</formula>
    </cfRule>
  </conditionalFormatting>
  <conditionalFormatting sqref="J235">
    <cfRule type="expression" dxfId="1411" priority="12831" stopIfTrue="1">
      <formula>$E200=""</formula>
    </cfRule>
    <cfRule type="expression" dxfId="1410" priority="12832" stopIfTrue="1">
      <formula>#REF!&lt;&gt;""</formula>
    </cfRule>
    <cfRule type="expression" dxfId="1409" priority="12833" stopIfTrue="1">
      <formula>AND($F200="",$E200&lt;&gt;"")</formula>
    </cfRule>
  </conditionalFormatting>
  <conditionalFormatting sqref="J234">
    <cfRule type="expression" dxfId="1408" priority="12858" stopIfTrue="1">
      <formula>$E200=""</formula>
    </cfRule>
    <cfRule type="expression" dxfId="1407" priority="12859" stopIfTrue="1">
      <formula>#REF!&lt;&gt;""</formula>
    </cfRule>
    <cfRule type="expression" dxfId="1406" priority="12860" stopIfTrue="1">
      <formula>AND($F200="",$E200&lt;&gt;"")</formula>
    </cfRule>
  </conditionalFormatting>
  <conditionalFormatting sqref="J233">
    <cfRule type="expression" dxfId="1405" priority="12885" stopIfTrue="1">
      <formula>$E200=""</formula>
    </cfRule>
    <cfRule type="expression" dxfId="1404" priority="12886" stopIfTrue="1">
      <formula>#REF!&lt;&gt;""</formula>
    </cfRule>
    <cfRule type="expression" dxfId="1403" priority="12887" stopIfTrue="1">
      <formula>AND($F200="",$E200&lt;&gt;"")</formula>
    </cfRule>
  </conditionalFormatting>
  <conditionalFormatting sqref="J276">
    <cfRule type="expression" dxfId="1402" priority="12933" stopIfTrue="1">
      <formula>$E201=""</formula>
    </cfRule>
    <cfRule type="expression" dxfId="1401" priority="12934" stopIfTrue="1">
      <formula>#REF!&lt;&gt;""</formula>
    </cfRule>
    <cfRule type="expression" dxfId="1400" priority="12935" stopIfTrue="1">
      <formula>AND($F201="",$E201&lt;&gt;"")</formula>
    </cfRule>
  </conditionalFormatting>
  <conditionalFormatting sqref="J203:K204 L203:M203">
    <cfRule type="expression" dxfId="1399" priority="12954" stopIfTrue="1">
      <formula>$E126=""</formula>
    </cfRule>
    <cfRule type="expression" dxfId="1398" priority="12955" stopIfTrue="1">
      <formula>#REF!&lt;&gt;""</formula>
    </cfRule>
    <cfRule type="expression" dxfId="1397" priority="12956" stopIfTrue="1">
      <formula>AND($F126="",$E126&lt;&gt;"")</formula>
    </cfRule>
  </conditionalFormatting>
  <conditionalFormatting sqref="J200:K200">
    <cfRule type="expression" dxfId="1396" priority="12972" stopIfTrue="1">
      <formula>$E126=""</formula>
    </cfRule>
    <cfRule type="expression" dxfId="1395" priority="12973" stopIfTrue="1">
      <formula>#REF!&lt;&gt;""</formula>
    </cfRule>
    <cfRule type="expression" dxfId="1394" priority="12974" stopIfTrue="1">
      <formula>AND($F126="",$E126&lt;&gt;"")</formula>
    </cfRule>
  </conditionalFormatting>
  <conditionalFormatting sqref="J522:J525">
    <cfRule type="expression" dxfId="1393" priority="12978" stopIfTrue="1">
      <formula>$E343=""</formula>
    </cfRule>
    <cfRule type="expression" dxfId="1392" priority="12979" stopIfTrue="1">
      <formula>#REF!&lt;&gt;""</formula>
    </cfRule>
    <cfRule type="expression" dxfId="1391" priority="12980" stopIfTrue="1">
      <formula>AND($F343="",$E343&lt;&gt;"")</formula>
    </cfRule>
  </conditionalFormatting>
  <conditionalFormatting sqref="E239:E241">
    <cfRule type="expression" dxfId="1390" priority="197" stopIfTrue="1">
      <formula>#REF!=""</formula>
    </cfRule>
    <cfRule type="expression" dxfId="1389" priority="198" stopIfTrue="1">
      <formula>#REF!&lt;&gt;""</formula>
    </cfRule>
    <cfRule type="expression" dxfId="1388" priority="199" stopIfTrue="1">
      <formula>AND(#REF!="",#REF!&lt;&gt;"")</formula>
    </cfRule>
  </conditionalFormatting>
  <conditionalFormatting sqref="E280">
    <cfRule type="expression" dxfId="1387" priority="185" stopIfTrue="1">
      <formula>$F92=""</formula>
    </cfRule>
    <cfRule type="expression" dxfId="1386" priority="186" stopIfTrue="1">
      <formula>#REF!&lt;&gt;""</formula>
    </cfRule>
    <cfRule type="expression" dxfId="1385" priority="187" stopIfTrue="1">
      <formula>AND($G92="",$F92&lt;&gt;"")</formula>
    </cfRule>
  </conditionalFormatting>
  <conditionalFormatting sqref="E280">
    <cfRule type="expression" dxfId="1384" priority="13077" stopIfTrue="1">
      <formula>$F93=""</formula>
    </cfRule>
    <cfRule type="expression" dxfId="1383" priority="13078" stopIfTrue="1">
      <formula>#REF!&lt;&gt;""</formula>
    </cfRule>
    <cfRule type="expression" dxfId="1382" priority="13079" stopIfTrue="1">
      <formula>AND($G93="",$F93&lt;&gt;"")</formula>
    </cfRule>
  </conditionalFormatting>
  <conditionalFormatting sqref="E277:E279">
    <cfRule type="expression" dxfId="1381" priority="182" stopIfTrue="1">
      <formula>#REF!=""</formula>
    </cfRule>
    <cfRule type="expression" dxfId="1380" priority="183" stopIfTrue="1">
      <formula>#REF!&lt;&gt;""</formula>
    </cfRule>
    <cfRule type="expression" dxfId="1379" priority="184" stopIfTrue="1">
      <formula>AND(#REF!="",#REF!&lt;&gt;"")</formula>
    </cfRule>
  </conditionalFormatting>
  <conditionalFormatting sqref="J369:K371">
    <cfRule type="expression" dxfId="1378" priority="13107" stopIfTrue="1">
      <formula>$E220=""</formula>
    </cfRule>
    <cfRule type="expression" dxfId="1377" priority="13108" stopIfTrue="1">
      <formula>#REF!&lt;&gt;""</formula>
    </cfRule>
    <cfRule type="expression" dxfId="1376" priority="13109" stopIfTrue="1">
      <formula>AND($F220="",$E220&lt;&gt;"")</formula>
    </cfRule>
  </conditionalFormatting>
  <conditionalFormatting sqref="J281">
    <cfRule type="expression" dxfId="1375" priority="13176" stopIfTrue="1">
      <formula>$E211=""</formula>
    </cfRule>
    <cfRule type="expression" dxfId="1374" priority="13177" stopIfTrue="1">
      <formula>#REF!&lt;&gt;""</formula>
    </cfRule>
    <cfRule type="expression" dxfId="1373" priority="13178" stopIfTrue="1">
      <formula>AND($F211="",$E211&lt;&gt;"")</formula>
    </cfRule>
  </conditionalFormatting>
  <conditionalFormatting sqref="J420:J422">
    <cfRule type="expression" dxfId="1372" priority="13182" stopIfTrue="1">
      <formula>$E221=""</formula>
    </cfRule>
    <cfRule type="expression" dxfId="1371" priority="13183" stopIfTrue="1">
      <formula>#REF!&lt;&gt;""</formula>
    </cfRule>
    <cfRule type="expression" dxfId="1370" priority="13184" stopIfTrue="1">
      <formula>AND($F221="",$E221&lt;&gt;"")</formula>
    </cfRule>
  </conditionalFormatting>
  <conditionalFormatting sqref="J419">
    <cfRule type="expression" dxfId="1369" priority="149" stopIfTrue="1">
      <formula>$E220=""</formula>
    </cfRule>
    <cfRule type="expression" dxfId="1368" priority="150" stopIfTrue="1">
      <formula>#REF!&lt;&gt;""</formula>
    </cfRule>
    <cfRule type="expression" dxfId="1367" priority="151" stopIfTrue="1">
      <formula>AND($F220="",$E220&lt;&gt;"")</formula>
    </cfRule>
  </conditionalFormatting>
  <conditionalFormatting sqref="J296">
    <cfRule type="expression" dxfId="1366" priority="13281" stopIfTrue="1">
      <formula>$E201=""</formula>
    </cfRule>
    <cfRule type="expression" dxfId="1365" priority="13282" stopIfTrue="1">
      <formula>#REF!&lt;&gt;""</formula>
    </cfRule>
    <cfRule type="expression" dxfId="1364" priority="13283" stopIfTrue="1">
      <formula>AND($F201="",$E201&lt;&gt;"")</formula>
    </cfRule>
  </conditionalFormatting>
  <conditionalFormatting sqref="K296">
    <cfRule type="expression" dxfId="1363" priority="13299" stopIfTrue="1">
      <formula>$E201=""</formula>
    </cfRule>
    <cfRule type="expression" dxfId="1362" priority="13300" stopIfTrue="1">
      <formula>#REF!&lt;&gt;""</formula>
    </cfRule>
    <cfRule type="expression" dxfId="1361" priority="13301" stopIfTrue="1">
      <formula>AND($F201="",$E201&lt;&gt;"")</formula>
    </cfRule>
  </conditionalFormatting>
  <conditionalFormatting sqref="A359">
    <cfRule type="expression" dxfId="1360" priority="128" stopIfTrue="1">
      <formula>#REF!=""</formula>
    </cfRule>
    <cfRule type="expression" dxfId="1359" priority="129" stopIfTrue="1">
      <formula>#REF!&lt;&gt;""</formula>
    </cfRule>
    <cfRule type="expression" dxfId="1358" priority="130" stopIfTrue="1">
      <formula>AND(#REF!="",#REF!&lt;&gt;"")</formula>
    </cfRule>
  </conditionalFormatting>
  <conditionalFormatting sqref="E274:E275">
    <cfRule type="expression" dxfId="1357" priority="13509" stopIfTrue="1">
      <formula>$F93=""</formula>
    </cfRule>
    <cfRule type="expression" dxfId="1356" priority="13510" stopIfTrue="1">
      <formula>#REF!&lt;&gt;""</formula>
    </cfRule>
    <cfRule type="expression" dxfId="1355" priority="13511" stopIfTrue="1">
      <formula>AND($G93="",$F93&lt;&gt;"")</formula>
    </cfRule>
  </conditionalFormatting>
  <conditionalFormatting sqref="J274:J275">
    <cfRule type="expression" dxfId="1354" priority="13650" stopIfTrue="1">
      <formula>$E203=""</formula>
    </cfRule>
    <cfRule type="expression" dxfId="1353" priority="13651" stopIfTrue="1">
      <formula>#REF!&lt;&gt;""</formula>
    </cfRule>
    <cfRule type="expression" dxfId="1352" priority="13652" stopIfTrue="1">
      <formula>AND($F203="",$E203&lt;&gt;"")</formula>
    </cfRule>
  </conditionalFormatting>
  <conditionalFormatting sqref="K88:K89">
    <cfRule type="expression" dxfId="1351" priority="13665" stopIfTrue="1">
      <formula>$E91=""</formula>
    </cfRule>
    <cfRule type="expression" dxfId="1350" priority="13666" stopIfTrue="1">
      <formula>#REF!&lt;&gt;""</formula>
    </cfRule>
    <cfRule type="expression" dxfId="1349" priority="13667" stopIfTrue="1">
      <formula>AND($F91="",$E91&lt;&gt;"")</formula>
    </cfRule>
  </conditionalFormatting>
  <conditionalFormatting sqref="E270">
    <cfRule type="expression" dxfId="1348" priority="13686" stopIfTrue="1">
      <formula>$F93=""</formula>
    </cfRule>
    <cfRule type="expression" dxfId="1347" priority="13687" stopIfTrue="1">
      <formula>#REF!&lt;&gt;""</formula>
    </cfRule>
    <cfRule type="expression" dxfId="1346" priority="13688" stopIfTrue="1">
      <formula>AND($G93="",$F93&lt;&gt;"")</formula>
    </cfRule>
  </conditionalFormatting>
  <conditionalFormatting sqref="E238">
    <cfRule type="expression" dxfId="1345" priority="13722" stopIfTrue="1">
      <formula>#REF!=""</formula>
    </cfRule>
    <cfRule type="expression" dxfId="1344" priority="13723" stopIfTrue="1">
      <formula>#REF!&lt;&gt;""</formula>
    </cfRule>
    <cfRule type="expression" dxfId="1343" priority="13724" stopIfTrue="1">
      <formula>AND(#REF!="",#REF!&lt;&gt;"")</formula>
    </cfRule>
  </conditionalFormatting>
  <conditionalFormatting sqref="J206">
    <cfRule type="expression" dxfId="1342" priority="13746" stopIfTrue="1">
      <formula>$E126=""</formula>
    </cfRule>
    <cfRule type="expression" dxfId="1341" priority="13747" stopIfTrue="1">
      <formula>#REF!&lt;&gt;""</formula>
    </cfRule>
    <cfRule type="expression" dxfId="1340" priority="13748" stopIfTrue="1">
      <formula>AND($F126="",$E126&lt;&gt;"")</formula>
    </cfRule>
  </conditionalFormatting>
  <conditionalFormatting sqref="J217">
    <cfRule type="expression" dxfId="1339" priority="13770" stopIfTrue="1">
      <formula>$E128=""</formula>
    </cfRule>
    <cfRule type="expression" dxfId="1338" priority="13771" stopIfTrue="1">
      <formula>#REF!&lt;&gt;""</formula>
    </cfRule>
    <cfRule type="expression" dxfId="1337" priority="13772" stopIfTrue="1">
      <formula>AND($F128="",$E128&lt;&gt;"")</formula>
    </cfRule>
  </conditionalFormatting>
  <conditionalFormatting sqref="J226:J227">
    <cfRule type="expression" dxfId="1336" priority="13773" stopIfTrue="1">
      <formula>$E199=""</formula>
    </cfRule>
    <cfRule type="expression" dxfId="1335" priority="13774" stopIfTrue="1">
      <formula>#REF!&lt;&gt;""</formula>
    </cfRule>
    <cfRule type="expression" dxfId="1334" priority="13775" stopIfTrue="1">
      <formula>AND($F199="",$E199&lt;&gt;"")</formula>
    </cfRule>
  </conditionalFormatting>
  <conditionalFormatting sqref="J270">
    <cfRule type="expression" dxfId="1333" priority="13803" stopIfTrue="1">
      <formula>$E203=""</formula>
    </cfRule>
    <cfRule type="expression" dxfId="1332" priority="13804" stopIfTrue="1">
      <formula>#REF!&lt;&gt;""</formula>
    </cfRule>
    <cfRule type="expression" dxfId="1331" priority="13805" stopIfTrue="1">
      <formula>AND($F203="",$E203&lt;&gt;"")</formula>
    </cfRule>
  </conditionalFormatting>
  <conditionalFormatting sqref="J207">
    <cfRule type="expression" dxfId="1330" priority="13815" stopIfTrue="1">
      <formula>$E128=""</formula>
    </cfRule>
    <cfRule type="expression" dxfId="1329" priority="13816" stopIfTrue="1">
      <formula>#REF!&lt;&gt;""</formula>
    </cfRule>
    <cfRule type="expression" dxfId="1328" priority="13817" stopIfTrue="1">
      <formula>AND($F128="",$E128&lt;&gt;"")</formula>
    </cfRule>
  </conditionalFormatting>
  <conditionalFormatting sqref="J205:K205">
    <cfRule type="expression" dxfId="1327" priority="13857" stopIfTrue="1">
      <formula>$E127=""</formula>
    </cfRule>
    <cfRule type="expression" dxfId="1326" priority="13858" stopIfTrue="1">
      <formula>#REF!&lt;&gt;""</formula>
    </cfRule>
    <cfRule type="expression" dxfId="1325" priority="13859" stopIfTrue="1">
      <formula>AND($F127="",$E127&lt;&gt;"")</formula>
    </cfRule>
  </conditionalFormatting>
  <conditionalFormatting sqref="J310">
    <cfRule type="expression" dxfId="1324" priority="13875" stopIfTrue="1">
      <formula>$E208=""</formula>
    </cfRule>
    <cfRule type="expression" dxfId="1323" priority="13876" stopIfTrue="1">
      <formula>#REF!&lt;&gt;""</formula>
    </cfRule>
    <cfRule type="expression" dxfId="1322" priority="13877" stopIfTrue="1">
      <formula>AND($F208="",$E208&lt;&gt;"")</formula>
    </cfRule>
  </conditionalFormatting>
  <conditionalFormatting sqref="J210">
    <cfRule type="expression" dxfId="1321" priority="13899" stopIfTrue="1">
      <formula>$E127=""</formula>
    </cfRule>
    <cfRule type="expression" dxfId="1320" priority="13900" stopIfTrue="1">
      <formula>#REF!&lt;&gt;""</formula>
    </cfRule>
    <cfRule type="expression" dxfId="1319" priority="13901" stopIfTrue="1">
      <formula>AND($F127="",$E127&lt;&gt;"")</formula>
    </cfRule>
  </conditionalFormatting>
  <conditionalFormatting sqref="J305:J306">
    <cfRule type="expression" dxfId="1318" priority="13917" stopIfTrue="1">
      <formula>$E208=""</formula>
    </cfRule>
    <cfRule type="expression" dxfId="1317" priority="13918" stopIfTrue="1">
      <formula>#REF!&lt;&gt;""</formula>
    </cfRule>
    <cfRule type="expression" dxfId="1316" priority="13919" stopIfTrue="1">
      <formula>AND($F208="",$E208&lt;&gt;"")</formula>
    </cfRule>
  </conditionalFormatting>
  <conditionalFormatting sqref="J279">
    <cfRule type="expression" dxfId="1315" priority="13950" stopIfTrue="1">
      <formula>$E203=""</formula>
    </cfRule>
    <cfRule type="expression" dxfId="1314" priority="13951" stopIfTrue="1">
      <formula>#REF!&lt;&gt;""</formula>
    </cfRule>
    <cfRule type="expression" dxfId="1313" priority="13952" stopIfTrue="1">
      <formula>AND($F203="",$E203&lt;&gt;"")</formula>
    </cfRule>
  </conditionalFormatting>
  <conditionalFormatting sqref="J288">
    <cfRule type="expression" dxfId="1312" priority="13959" stopIfTrue="1">
      <formula>#REF!=""</formula>
    </cfRule>
    <cfRule type="expression" dxfId="1311" priority="13960" stopIfTrue="1">
      <formula>#REF!&lt;&gt;""</formula>
    </cfRule>
    <cfRule type="expression" dxfId="1310" priority="13961" stopIfTrue="1">
      <formula>AND(#REF!="",#REF!&lt;&gt;"")</formula>
    </cfRule>
  </conditionalFormatting>
  <conditionalFormatting sqref="J314:J315">
    <cfRule type="expression" dxfId="1309" priority="14306" stopIfTrue="1">
      <formula>$E208=""</formula>
    </cfRule>
    <cfRule type="expression" dxfId="1308" priority="14307" stopIfTrue="1">
      <formula>#REF!&lt;&gt;""</formula>
    </cfRule>
    <cfRule type="expression" dxfId="1307" priority="14308" stopIfTrue="1">
      <formula>AND($F208="",$E208&lt;&gt;"")</formula>
    </cfRule>
  </conditionalFormatting>
  <conditionalFormatting sqref="J356:K357">
    <cfRule type="expression" dxfId="1306" priority="14324" stopIfTrue="1">
      <formula>$E221=""</formula>
    </cfRule>
    <cfRule type="expression" dxfId="1305" priority="14325" stopIfTrue="1">
      <formula>#REF!&lt;&gt;""</formula>
    </cfRule>
    <cfRule type="expression" dxfId="1304" priority="14326" stopIfTrue="1">
      <formula>AND($F221="",$E221&lt;&gt;"")</formula>
    </cfRule>
  </conditionalFormatting>
  <conditionalFormatting sqref="J359:K359">
    <cfRule type="expression" dxfId="1303" priority="14330" stopIfTrue="1">
      <formula>#REF!=""</formula>
    </cfRule>
    <cfRule type="expression" dxfId="1302" priority="14331" stopIfTrue="1">
      <formula>#REF!&lt;&gt;""</formula>
    </cfRule>
    <cfRule type="expression" dxfId="1301" priority="14332" stopIfTrue="1">
      <formula>AND(#REF!="",#REF!&lt;&gt;"")</formula>
    </cfRule>
  </conditionalFormatting>
  <conditionalFormatting sqref="J372:K373">
    <cfRule type="expression" dxfId="1300" priority="14357" stopIfTrue="1">
      <formula>$E221=""</formula>
    </cfRule>
    <cfRule type="expression" dxfId="1299" priority="14358" stopIfTrue="1">
      <formula>#REF!&lt;&gt;""</formula>
    </cfRule>
    <cfRule type="expression" dxfId="1298" priority="14359" stopIfTrue="1">
      <formula>AND($F221="",$E221&lt;&gt;"")</formula>
    </cfRule>
  </conditionalFormatting>
  <conditionalFormatting sqref="J375">
    <cfRule type="expression" dxfId="1297" priority="14512" stopIfTrue="1">
      <formula>#REF!=""</formula>
    </cfRule>
    <cfRule type="expression" dxfId="1296" priority="14513" stopIfTrue="1">
      <formula>#REF!&lt;&gt;""</formula>
    </cfRule>
    <cfRule type="expression" dxfId="1295" priority="14514" stopIfTrue="1">
      <formula>AND(#REF!="",#REF!&lt;&gt;"")</formula>
    </cfRule>
  </conditionalFormatting>
  <conditionalFormatting sqref="J376 J379">
    <cfRule type="expression" dxfId="1294" priority="14551" stopIfTrue="1">
      <formula>$E223=""</formula>
    </cfRule>
    <cfRule type="expression" dxfId="1293" priority="14552" stopIfTrue="1">
      <formula>#REF!&lt;&gt;""</formula>
    </cfRule>
    <cfRule type="expression" dxfId="1292" priority="14553" stopIfTrue="1">
      <formula>AND($F223="",$E223&lt;&gt;"")</formula>
    </cfRule>
  </conditionalFormatting>
  <conditionalFormatting sqref="J244:J245">
    <cfRule type="expression" dxfId="1291" priority="14754" stopIfTrue="1">
      <formula>$E201=""</formula>
    </cfRule>
    <cfRule type="expression" dxfId="1290" priority="14755" stopIfTrue="1">
      <formula>#REF!&lt;&gt;""</formula>
    </cfRule>
    <cfRule type="expression" dxfId="1289" priority="14756" stopIfTrue="1">
      <formula>AND($F201="",$E201&lt;&gt;"")</formula>
    </cfRule>
  </conditionalFormatting>
  <conditionalFormatting sqref="J335:J336">
    <cfRule type="expression" dxfId="1288" priority="14796" stopIfTrue="1">
      <formula>$E225=""</formula>
    </cfRule>
    <cfRule type="expression" dxfId="1287" priority="14797" stopIfTrue="1">
      <formula>#REF!&lt;&gt;""</formula>
    </cfRule>
    <cfRule type="expression" dxfId="1286" priority="14798" stopIfTrue="1">
      <formula>AND($F225="",$E225&lt;&gt;"")</formula>
    </cfRule>
  </conditionalFormatting>
  <conditionalFormatting sqref="J243">
    <cfRule type="expression" dxfId="1285" priority="14847" stopIfTrue="1">
      <formula>$E202=""</formula>
    </cfRule>
    <cfRule type="expression" dxfId="1284" priority="14848" stopIfTrue="1">
      <formula>#REF!&lt;&gt;""</formula>
    </cfRule>
    <cfRule type="expression" dxfId="1283" priority="14849" stopIfTrue="1">
      <formula>AND($F202="",$E202&lt;&gt;"")</formula>
    </cfRule>
  </conditionalFormatting>
  <conditionalFormatting sqref="E243">
    <cfRule type="expression" dxfId="1282" priority="14856" stopIfTrue="1">
      <formula>#REF!=""</formula>
    </cfRule>
    <cfRule type="expression" dxfId="1281" priority="14857" stopIfTrue="1">
      <formula>#REF!&lt;&gt;""</formula>
    </cfRule>
    <cfRule type="expression" dxfId="1280" priority="14858" stopIfTrue="1">
      <formula>AND(#REF!="",#REF!&lt;&gt;"")</formula>
    </cfRule>
  </conditionalFormatting>
  <conditionalFormatting sqref="J243">
    <cfRule type="expression" dxfId="1279" priority="122" stopIfTrue="1">
      <formula>$E190=""</formula>
    </cfRule>
    <cfRule type="expression" dxfId="1278" priority="123" stopIfTrue="1">
      <formula>#REF!&lt;&gt;""</formula>
    </cfRule>
    <cfRule type="expression" dxfId="1277" priority="124" stopIfTrue="1">
      <formula>AND($F190="",$E190&lt;&gt;"")</formula>
    </cfRule>
  </conditionalFormatting>
  <conditionalFormatting sqref="J240:J241">
    <cfRule type="expression" dxfId="1276" priority="119" stopIfTrue="1">
      <formula>$E190=""</formula>
    </cfRule>
    <cfRule type="expression" dxfId="1275" priority="120" stopIfTrue="1">
      <formula>#REF!&lt;&gt;""</formula>
    </cfRule>
    <cfRule type="expression" dxfId="1274" priority="121" stopIfTrue="1">
      <formula>AND($F190="",$E190&lt;&gt;"")</formula>
    </cfRule>
  </conditionalFormatting>
  <conditionalFormatting sqref="E280">
    <cfRule type="expression" dxfId="1273" priority="15101" stopIfTrue="1">
      <formula>$F88=""</formula>
    </cfRule>
    <cfRule type="expression" dxfId="1272" priority="15102" stopIfTrue="1">
      <formula>#REF!&lt;&gt;""</formula>
    </cfRule>
    <cfRule type="expression" dxfId="1271" priority="15103" stopIfTrue="1">
      <formula>AND($G88="",$F88&lt;&gt;"")</formula>
    </cfRule>
  </conditionalFormatting>
  <conditionalFormatting sqref="J242">
    <cfRule type="expression" dxfId="1270" priority="15146" stopIfTrue="1">
      <formula>$E203=""</formula>
    </cfRule>
    <cfRule type="expression" dxfId="1269" priority="15147" stopIfTrue="1">
      <formula>#REF!&lt;&gt;""</formula>
    </cfRule>
    <cfRule type="expression" dxfId="1268" priority="15148" stopIfTrue="1">
      <formula>AND($F203="",$E203&lt;&gt;"")</formula>
    </cfRule>
  </conditionalFormatting>
  <conditionalFormatting sqref="E242">
    <cfRule type="expression" dxfId="1267" priority="15152" stopIfTrue="1">
      <formula>#REF!=""</formula>
    </cfRule>
    <cfRule type="expression" dxfId="1266" priority="15153" stopIfTrue="1">
      <formula>#REF!&lt;&gt;""</formula>
    </cfRule>
    <cfRule type="expression" dxfId="1265" priority="15154" stopIfTrue="1">
      <formula>AND(#REF!="",#REF!&lt;&gt;"")</formula>
    </cfRule>
  </conditionalFormatting>
  <conditionalFormatting sqref="J242">
    <cfRule type="expression" dxfId="1264" priority="15167" stopIfTrue="1">
      <formula>$E191=""</formula>
    </cfRule>
    <cfRule type="expression" dxfId="1263" priority="15168" stopIfTrue="1">
      <formula>#REF!&lt;&gt;""</formula>
    </cfRule>
    <cfRule type="expression" dxfId="1262" priority="15169" stopIfTrue="1">
      <formula>AND($F191="",$E191&lt;&gt;"")</formula>
    </cfRule>
  </conditionalFormatting>
  <conditionalFormatting sqref="E241:E242">
    <cfRule type="expression" dxfId="1261" priority="116" stopIfTrue="1">
      <formula>$F60=""</formula>
    </cfRule>
    <cfRule type="expression" dxfId="1260" priority="117" stopIfTrue="1">
      <formula>#REF!&lt;&gt;""</formula>
    </cfRule>
    <cfRule type="expression" dxfId="1259" priority="118" stopIfTrue="1">
      <formula>AND($G60="",$F60&lt;&gt;"")</formula>
    </cfRule>
  </conditionalFormatting>
  <conditionalFormatting sqref="E267">
    <cfRule type="expression" dxfId="1258" priority="15423" stopIfTrue="1">
      <formula>$F93=""</formula>
    </cfRule>
    <cfRule type="expression" dxfId="1257" priority="15424" stopIfTrue="1">
      <formula>#REF!&lt;&gt;""</formula>
    </cfRule>
    <cfRule type="expression" dxfId="1256" priority="15425" stopIfTrue="1">
      <formula>AND($G93="",$F93&lt;&gt;"")</formula>
    </cfRule>
  </conditionalFormatting>
  <conditionalFormatting sqref="E277:E279">
    <cfRule type="expression" dxfId="1255" priority="15453" stopIfTrue="1">
      <formula>$F93=""</formula>
    </cfRule>
    <cfRule type="expression" dxfId="1254" priority="15454" stopIfTrue="1">
      <formula>#REF!&lt;&gt;""</formula>
    </cfRule>
    <cfRule type="expression" dxfId="1253" priority="15455" stopIfTrue="1">
      <formula>AND($G93="",$F93&lt;&gt;"")</formula>
    </cfRule>
  </conditionalFormatting>
  <conditionalFormatting sqref="J284:J285">
    <cfRule type="expression" dxfId="1252" priority="15477" stopIfTrue="1">
      <formula>$E211=""</formula>
    </cfRule>
    <cfRule type="expression" dxfId="1251" priority="15478" stopIfTrue="1">
      <formula>#REF!&lt;&gt;""</formula>
    </cfRule>
    <cfRule type="expression" dxfId="1250" priority="15479" stopIfTrue="1">
      <formula>AND($F211="",$E211&lt;&gt;"")</formula>
    </cfRule>
  </conditionalFormatting>
  <conditionalFormatting sqref="J287">
    <cfRule type="expression" dxfId="1249" priority="15510" stopIfTrue="1">
      <formula>$E211=""</formula>
    </cfRule>
    <cfRule type="expression" dxfId="1248" priority="15511" stopIfTrue="1">
      <formula>#REF!&lt;&gt;""</formula>
    </cfRule>
    <cfRule type="expression" dxfId="1247" priority="15512" stopIfTrue="1">
      <formula>AND($F211="",$E211&lt;&gt;"")</formula>
    </cfRule>
  </conditionalFormatting>
  <conditionalFormatting sqref="J260:K260">
    <cfRule type="expression" dxfId="1246" priority="15531" stopIfTrue="1">
      <formula>$E201=""</formula>
    </cfRule>
    <cfRule type="expression" dxfId="1245" priority="15532" stopIfTrue="1">
      <formula>#REF!&lt;&gt;""</formula>
    </cfRule>
    <cfRule type="expression" dxfId="1244" priority="15533" stopIfTrue="1">
      <formula>AND($F201="",$E201&lt;&gt;"")</formula>
    </cfRule>
  </conditionalFormatting>
  <conditionalFormatting sqref="J280">
    <cfRule type="expression" dxfId="1243" priority="15537" stopIfTrue="1">
      <formula>$E202=""</formula>
    </cfRule>
    <cfRule type="expression" dxfId="1242" priority="15538" stopIfTrue="1">
      <formula>#REF!&lt;&gt;""</formula>
    </cfRule>
    <cfRule type="expression" dxfId="1241" priority="15539" stopIfTrue="1">
      <formula>AND($F202="",$E202&lt;&gt;"")</formula>
    </cfRule>
  </conditionalFormatting>
  <conditionalFormatting sqref="E274:E275">
    <cfRule type="expression" dxfId="1240" priority="15582" stopIfTrue="1">
      <formula>$F97=""</formula>
    </cfRule>
    <cfRule type="expression" dxfId="1239" priority="15583" stopIfTrue="1">
      <formula>#REF!&lt;&gt;""</formula>
    </cfRule>
    <cfRule type="expression" dxfId="1238" priority="15584" stopIfTrue="1">
      <formula>AND($G97="",$F97&lt;&gt;"")</formula>
    </cfRule>
  </conditionalFormatting>
  <conditionalFormatting sqref="J273">
    <cfRule type="expression" dxfId="1237" priority="15603" stopIfTrue="1">
      <formula>$E207=""</formula>
    </cfRule>
    <cfRule type="expression" dxfId="1236" priority="15604" stopIfTrue="1">
      <formula>#REF!&lt;&gt;""</formula>
    </cfRule>
    <cfRule type="expression" dxfId="1235" priority="15605" stopIfTrue="1">
      <formula>AND($F207="",$E207&lt;&gt;"")</formula>
    </cfRule>
  </conditionalFormatting>
  <conditionalFormatting sqref="E268:E269">
    <cfRule type="expression" dxfId="1234" priority="110" stopIfTrue="1">
      <formula>$F94=""</formula>
    </cfRule>
    <cfRule type="expression" dxfId="1233" priority="111" stopIfTrue="1">
      <formula>#REF!&lt;&gt;""</formula>
    </cfRule>
    <cfRule type="expression" dxfId="1232" priority="112" stopIfTrue="1">
      <formula>AND($G94="",$F94&lt;&gt;"")</formula>
    </cfRule>
  </conditionalFormatting>
  <conditionalFormatting sqref="E272:E273">
    <cfRule type="expression" dxfId="1231" priority="104" stopIfTrue="1">
      <formula>$F97=""</formula>
    </cfRule>
    <cfRule type="expression" dxfId="1230" priority="105" stopIfTrue="1">
      <formula>#REF!&lt;&gt;""</formula>
    </cfRule>
    <cfRule type="expression" dxfId="1229" priority="106" stopIfTrue="1">
      <formula>AND($G97="",$F97&lt;&gt;"")</formula>
    </cfRule>
  </conditionalFormatting>
  <conditionalFormatting sqref="J286">
    <cfRule type="expression" dxfId="1228" priority="15654" stopIfTrue="1">
      <formula>$E212=""</formula>
    </cfRule>
    <cfRule type="expression" dxfId="1227" priority="15655" stopIfTrue="1">
      <formula>#REF!&lt;&gt;""</formula>
    </cfRule>
    <cfRule type="expression" dxfId="1226" priority="15656" stopIfTrue="1">
      <formula>AND($F212="",$E212&lt;&gt;"")</formula>
    </cfRule>
  </conditionalFormatting>
  <conditionalFormatting sqref="E297">
    <cfRule type="expression" dxfId="1225" priority="15675" stopIfTrue="1">
      <formula>$F108=""</formula>
    </cfRule>
    <cfRule type="expression" dxfId="1224" priority="15676" stopIfTrue="1">
      <formula>#REF!&lt;&gt;""</formula>
    </cfRule>
    <cfRule type="expression" dxfId="1223" priority="15677" stopIfTrue="1">
      <formula>AND($G108="",$F108&lt;&gt;"")</formula>
    </cfRule>
  </conditionalFormatting>
  <conditionalFormatting sqref="J302">
    <cfRule type="expression" dxfId="1222" priority="15690" stopIfTrue="1">
      <formula>$E208=""</formula>
    </cfRule>
    <cfRule type="expression" dxfId="1221" priority="15691" stopIfTrue="1">
      <formula>#REF!&lt;&gt;""</formula>
    </cfRule>
    <cfRule type="expression" dxfId="1220" priority="15692" stopIfTrue="1">
      <formula>AND($F208="",$E208&lt;&gt;"")</formula>
    </cfRule>
  </conditionalFormatting>
  <conditionalFormatting sqref="J300">
    <cfRule type="expression" dxfId="1219" priority="15708" stopIfTrue="1">
      <formula>$E202=""</formula>
    </cfRule>
    <cfRule type="expression" dxfId="1218" priority="15709" stopIfTrue="1">
      <formula>#REF!&lt;&gt;""</formula>
    </cfRule>
    <cfRule type="expression" dxfId="1217" priority="15710" stopIfTrue="1">
      <formula>AND($F202="",$E202&lt;&gt;"")</formula>
    </cfRule>
  </conditionalFormatting>
  <conditionalFormatting sqref="K300">
    <cfRule type="expression" dxfId="1216" priority="15714" stopIfTrue="1">
      <formula>$E202=""</formula>
    </cfRule>
    <cfRule type="expression" dxfId="1215" priority="15715" stopIfTrue="1">
      <formula>#REF!&lt;&gt;""</formula>
    </cfRule>
    <cfRule type="expression" dxfId="1214" priority="15716" stopIfTrue="1">
      <formula>AND($F202="",$E202&lt;&gt;"")</formula>
    </cfRule>
  </conditionalFormatting>
  <conditionalFormatting sqref="E298:E300">
    <cfRule type="expression" dxfId="1213" priority="98" stopIfTrue="1">
      <formula>$F108=""</formula>
    </cfRule>
    <cfRule type="expression" dxfId="1212" priority="99" stopIfTrue="1">
      <formula>#REF!&lt;&gt;""</formula>
    </cfRule>
    <cfRule type="expression" dxfId="1211" priority="100" stopIfTrue="1">
      <formula>AND($G108="",$F108&lt;&gt;"")</formula>
    </cfRule>
  </conditionalFormatting>
  <conditionalFormatting sqref="J311:J312">
    <cfRule type="expression" dxfId="1210" priority="15732" stopIfTrue="1">
      <formula>$E208=""</formula>
    </cfRule>
    <cfRule type="expression" dxfId="1209" priority="15733" stopIfTrue="1">
      <formula>#REF!&lt;&gt;""</formula>
    </cfRule>
    <cfRule type="expression" dxfId="1208" priority="15734" stopIfTrue="1">
      <formula>AND($F208="",$E208&lt;&gt;"")</formula>
    </cfRule>
  </conditionalFormatting>
  <conditionalFormatting sqref="J307:J308">
    <cfRule type="expression" dxfId="1207" priority="15774" stopIfTrue="1">
      <formula>$E208=""</formula>
    </cfRule>
    <cfRule type="expression" dxfId="1206" priority="15775" stopIfTrue="1">
      <formula>#REF!&lt;&gt;""</formula>
    </cfRule>
    <cfRule type="expression" dxfId="1205" priority="15776" stopIfTrue="1">
      <formula>AND($F208="",$E208&lt;&gt;"")</formula>
    </cfRule>
  </conditionalFormatting>
  <conditionalFormatting sqref="J340">
    <cfRule type="expression" dxfId="1204" priority="15822" stopIfTrue="1">
      <formula>$E226=""</formula>
    </cfRule>
    <cfRule type="expression" dxfId="1203" priority="15823" stopIfTrue="1">
      <formula>#REF!&lt;&gt;""</formula>
    </cfRule>
    <cfRule type="expression" dxfId="1202" priority="15824" stopIfTrue="1">
      <formula>AND($F226="",$E226&lt;&gt;"")</formula>
    </cfRule>
  </conditionalFormatting>
  <conditionalFormatting sqref="J347:K347 J346:M346">
    <cfRule type="expression" dxfId="1201" priority="15825" stopIfTrue="1">
      <formula>$E219=""</formula>
    </cfRule>
    <cfRule type="expression" dxfId="1200" priority="15826" stopIfTrue="1">
      <formula>#REF!&lt;&gt;""</formula>
    </cfRule>
    <cfRule type="expression" dxfId="1199" priority="15827" stopIfTrue="1">
      <formula>AND($F219="",$E219&lt;&gt;"")</formula>
    </cfRule>
  </conditionalFormatting>
  <conditionalFormatting sqref="J351:K352">
    <cfRule type="expression" dxfId="1198" priority="15882" stopIfTrue="1">
      <formula>$E220=""</formula>
    </cfRule>
    <cfRule type="expression" dxfId="1197" priority="15883" stopIfTrue="1">
      <formula>#REF!&lt;&gt;""</formula>
    </cfRule>
    <cfRule type="expression" dxfId="1196" priority="15884" stopIfTrue="1">
      <formula>AND($F220="",$E220&lt;&gt;"")</formula>
    </cfRule>
  </conditionalFormatting>
  <conditionalFormatting sqref="J355:K355">
    <cfRule type="expression" dxfId="1195" priority="15906" stopIfTrue="1">
      <formula>$E221=""</formula>
    </cfRule>
    <cfRule type="expression" dxfId="1194" priority="15907" stopIfTrue="1">
      <formula>#REF!&lt;&gt;""</formula>
    </cfRule>
    <cfRule type="expression" dxfId="1193" priority="15908" stopIfTrue="1">
      <formula>AND($F221="",$E221&lt;&gt;"")</formula>
    </cfRule>
  </conditionalFormatting>
  <conditionalFormatting sqref="J358:K358">
    <cfRule type="expression" dxfId="1192" priority="15930" stopIfTrue="1">
      <formula>$E222=""</formula>
    </cfRule>
    <cfRule type="expression" dxfId="1191" priority="15931" stopIfTrue="1">
      <formula>#REF!&lt;&gt;""</formula>
    </cfRule>
    <cfRule type="expression" dxfId="1190" priority="15932" stopIfTrue="1">
      <formula>AND($F222="",$E222&lt;&gt;"")</formula>
    </cfRule>
  </conditionalFormatting>
  <conditionalFormatting sqref="J387">
    <cfRule type="expression" dxfId="1189" priority="15933" stopIfTrue="1">
      <formula>$E220=""</formula>
    </cfRule>
    <cfRule type="expression" dxfId="1188" priority="15934" stopIfTrue="1">
      <formula>#REF!&lt;&gt;""</formula>
    </cfRule>
    <cfRule type="expression" dxfId="1187" priority="15935" stopIfTrue="1">
      <formula>AND($F220="",$E220&lt;&gt;"")</formula>
    </cfRule>
  </conditionalFormatting>
  <conditionalFormatting sqref="J382">
    <cfRule type="expression" dxfId="1186" priority="15951" stopIfTrue="1">
      <formula>$E222=""</formula>
    </cfRule>
    <cfRule type="expression" dxfId="1185" priority="15952" stopIfTrue="1">
      <formula>#REF!&lt;&gt;""</formula>
    </cfRule>
    <cfRule type="expression" dxfId="1184" priority="15953" stopIfTrue="1">
      <formula>AND($F222="",$E222&lt;&gt;"")</formula>
    </cfRule>
  </conditionalFormatting>
  <conditionalFormatting sqref="J385">
    <cfRule type="expression" dxfId="1183" priority="15957" stopIfTrue="1">
      <formula>$E220=""</formula>
    </cfRule>
    <cfRule type="expression" dxfId="1182" priority="15958" stopIfTrue="1">
      <formula>#REF!&lt;&gt;""</formula>
    </cfRule>
    <cfRule type="expression" dxfId="1181" priority="15959" stopIfTrue="1">
      <formula>AND($F220="",$E220&lt;&gt;"")</formula>
    </cfRule>
  </conditionalFormatting>
  <conditionalFormatting sqref="K393:M393">
    <cfRule type="expression" dxfId="1180" priority="15969" stopIfTrue="1">
      <formula>$E5=""</formula>
    </cfRule>
    <cfRule type="expression" dxfId="1179" priority="15970" stopIfTrue="1">
      <formula>#REF!&lt;&gt;""</formula>
    </cfRule>
    <cfRule type="expression" dxfId="1178" priority="15971" stopIfTrue="1">
      <formula>AND($F5="",$E5&lt;&gt;"")</formula>
    </cfRule>
  </conditionalFormatting>
  <conditionalFormatting sqref="J401">
    <cfRule type="expression" dxfId="1177" priority="15975" stopIfTrue="1">
      <formula>$E3=""</formula>
    </cfRule>
    <cfRule type="expression" dxfId="1176" priority="15976" stopIfTrue="1">
      <formula>#REF!&lt;&gt;""</formula>
    </cfRule>
    <cfRule type="expression" dxfId="1175" priority="15977" stopIfTrue="1">
      <formula>AND($F3="",$E3&lt;&gt;"")</formula>
    </cfRule>
  </conditionalFormatting>
  <conditionalFormatting sqref="J400">
    <cfRule type="expression" dxfId="1174" priority="15981" stopIfTrue="1">
      <formula>$E3=""</formula>
    </cfRule>
    <cfRule type="expression" dxfId="1173" priority="15982" stopIfTrue="1">
      <formula>#REF!&lt;&gt;""</formula>
    </cfRule>
    <cfRule type="expression" dxfId="1172" priority="15983" stopIfTrue="1">
      <formula>AND($F3="",$E3&lt;&gt;"")</formula>
    </cfRule>
  </conditionalFormatting>
  <conditionalFormatting sqref="J404:K404">
    <cfRule type="expression" dxfId="1171" priority="15987" stopIfTrue="1">
      <formula>$E221=""</formula>
    </cfRule>
    <cfRule type="expression" dxfId="1170" priority="15988" stopIfTrue="1">
      <formula>#REF!&lt;&gt;""</formula>
    </cfRule>
    <cfRule type="expression" dxfId="1169" priority="15989" stopIfTrue="1">
      <formula>AND($F221="",$E221&lt;&gt;"")</formula>
    </cfRule>
  </conditionalFormatting>
  <conditionalFormatting sqref="J410:K410">
    <cfRule type="expression" dxfId="1168" priority="15993" stopIfTrue="1">
      <formula>$E222=""</formula>
    </cfRule>
    <cfRule type="expression" dxfId="1167" priority="15994" stopIfTrue="1">
      <formula>#REF!&lt;&gt;""</formula>
    </cfRule>
    <cfRule type="expression" dxfId="1166" priority="15995" stopIfTrue="1">
      <formula>AND($F222="",$E222&lt;&gt;"")</formula>
    </cfRule>
  </conditionalFormatting>
  <conditionalFormatting sqref="J415">
    <cfRule type="expression" dxfId="1165" priority="16002" stopIfTrue="1">
      <formula>$E222=""</formula>
    </cfRule>
    <cfRule type="expression" dxfId="1164" priority="16003" stopIfTrue="1">
      <formula>#REF!&lt;&gt;""</formula>
    </cfRule>
    <cfRule type="expression" dxfId="1163" priority="16004" stopIfTrue="1">
      <formula>AND($F222="",$E222&lt;&gt;"")</formula>
    </cfRule>
  </conditionalFormatting>
  <conditionalFormatting sqref="J419">
    <cfRule type="expression" dxfId="1162" priority="16008" stopIfTrue="1">
      <formula>$E221=""</formula>
    </cfRule>
    <cfRule type="expression" dxfId="1161" priority="16009" stopIfTrue="1">
      <formula>#REF!&lt;&gt;""</formula>
    </cfRule>
    <cfRule type="expression" dxfId="1160" priority="16010" stopIfTrue="1">
      <formula>AND($F221="",$E221&lt;&gt;"")</formula>
    </cfRule>
  </conditionalFormatting>
  <conditionalFormatting sqref="J418">
    <cfRule type="expression" dxfId="1159" priority="16014" stopIfTrue="1">
      <formula>$E221=""</formula>
    </cfRule>
    <cfRule type="expression" dxfId="1158" priority="16015" stopIfTrue="1">
      <formula>#REF!&lt;&gt;""</formula>
    </cfRule>
    <cfRule type="expression" dxfId="1157" priority="16016" stopIfTrue="1">
      <formula>AND($F221="",$E221&lt;&gt;"")</formula>
    </cfRule>
  </conditionalFormatting>
  <conditionalFormatting sqref="J518">
    <cfRule type="expression" dxfId="1156" priority="16017" stopIfTrue="1">
      <formula>$E345=""</formula>
    </cfRule>
    <cfRule type="expression" dxfId="1155" priority="16018" stopIfTrue="1">
      <formula>#REF!&lt;&gt;""</formula>
    </cfRule>
    <cfRule type="expression" dxfId="1154" priority="16019" stopIfTrue="1">
      <formula>AND($F345="",$E345&lt;&gt;"")</formula>
    </cfRule>
  </conditionalFormatting>
  <conditionalFormatting sqref="J516">
    <cfRule type="expression" dxfId="1153" priority="48" stopIfTrue="1">
      <formula>$E329=""</formula>
    </cfRule>
    <cfRule type="expression" dxfId="1152" priority="49" stopIfTrue="1">
      <formula>#REF!&lt;&gt;""</formula>
    </cfRule>
    <cfRule type="expression" dxfId="1151" priority="50" stopIfTrue="1">
      <formula>AND($F329="",$E329&lt;&gt;"")</formula>
    </cfRule>
  </conditionalFormatting>
  <conditionalFormatting sqref="J511">
    <cfRule type="expression" dxfId="1150" priority="51" stopIfTrue="1">
      <formula>$E329=""</formula>
    </cfRule>
    <cfRule type="expression" dxfId="1149" priority="52" stopIfTrue="1">
      <formula>#REF!&lt;&gt;""</formula>
    </cfRule>
    <cfRule type="expression" dxfId="1148" priority="53" stopIfTrue="1">
      <formula>AND($F329="",$E329&lt;&gt;"")</formula>
    </cfRule>
  </conditionalFormatting>
  <conditionalFormatting sqref="J521">
    <cfRule type="expression" dxfId="1147" priority="16023" stopIfTrue="1">
      <formula>$E347=""</formula>
    </cfRule>
    <cfRule type="expression" dxfId="1146" priority="16024" stopIfTrue="1">
      <formula>#REF!&lt;&gt;""</formula>
    </cfRule>
    <cfRule type="expression" dxfId="1145" priority="16025" stopIfTrue="1">
      <formula>AND($F347="",$E347&lt;&gt;"")</formula>
    </cfRule>
  </conditionalFormatting>
  <conditionalFormatting sqref="J526">
    <cfRule type="expression" dxfId="1144" priority="16029" stopIfTrue="1">
      <formula>$E346=""</formula>
    </cfRule>
    <cfRule type="expression" dxfId="1143" priority="16030" stopIfTrue="1">
      <formula>#REF!&lt;&gt;""</formula>
    </cfRule>
    <cfRule type="expression" dxfId="1142" priority="16031" stopIfTrue="1">
      <formula>AND($F346="",$E346&lt;&gt;"")</formula>
    </cfRule>
  </conditionalFormatting>
  <conditionalFormatting sqref="J530:J532">
    <cfRule type="expression" dxfId="1141" priority="16035" stopIfTrue="1">
      <formula>$E343=""</formula>
    </cfRule>
    <cfRule type="expression" dxfId="1140" priority="16036" stopIfTrue="1">
      <formula>#REF!&lt;&gt;""</formula>
    </cfRule>
    <cfRule type="expression" dxfId="1139" priority="16037" stopIfTrue="1">
      <formula>AND($F343="",$E343&lt;&gt;"")</formula>
    </cfRule>
  </conditionalFormatting>
  <conditionalFormatting sqref="J529">
    <cfRule type="expression" dxfId="1138" priority="16041" stopIfTrue="1">
      <formula>$E343=""</formula>
    </cfRule>
    <cfRule type="expression" dxfId="1137" priority="16042" stopIfTrue="1">
      <formula>#REF!&lt;&gt;""</formula>
    </cfRule>
    <cfRule type="expression" dxfId="1136" priority="16043" stopIfTrue="1">
      <formula>AND($F343="",$E343&lt;&gt;"")</formula>
    </cfRule>
  </conditionalFormatting>
  <conditionalFormatting sqref="J590:J592">
    <cfRule type="expression" dxfId="1135" priority="16044" stopIfTrue="1">
      <formula>#REF!=""</formula>
    </cfRule>
    <cfRule type="expression" dxfId="1134" priority="16045" stopIfTrue="1">
      <formula>#REF!&lt;&gt;""</formula>
    </cfRule>
    <cfRule type="expression" dxfId="1133" priority="16046" stopIfTrue="1">
      <formula>AND(#REF!="",#REF!&lt;&gt;"")</formula>
    </cfRule>
  </conditionalFormatting>
  <conditionalFormatting sqref="K593:L593">
    <cfRule type="expression" dxfId="1132" priority="16053" stopIfTrue="1">
      <formula>$E563=""</formula>
    </cfRule>
    <cfRule type="expression" dxfId="1131" priority="16054" stopIfTrue="1">
      <formula>#REF!&lt;&gt;""</formula>
    </cfRule>
    <cfRule type="expression" dxfId="1130" priority="16055" stopIfTrue="1">
      <formula>AND($F563="",$E563&lt;&gt;"")</formula>
    </cfRule>
  </conditionalFormatting>
  <conditionalFormatting sqref="M588">
    <cfRule type="expression" dxfId="1129" priority="16056" stopIfTrue="1">
      <formula>#REF!=""</formula>
    </cfRule>
    <cfRule type="expression" dxfId="1128" priority="16057" stopIfTrue="1">
      <formula>#REF!&lt;&gt;""</formula>
    </cfRule>
    <cfRule type="expression" dxfId="1127" priority="16058" stopIfTrue="1">
      <formula>AND(#REF!="",#REF!&lt;&gt;"")</formula>
    </cfRule>
  </conditionalFormatting>
  <conditionalFormatting sqref="J309">
    <cfRule type="expression" dxfId="1126" priority="16660" stopIfTrue="1">
      <formula>$E209=""</formula>
    </cfRule>
    <cfRule type="expression" dxfId="1125" priority="16661" stopIfTrue="1">
      <formula>#REF!&lt;&gt;""</formula>
    </cfRule>
    <cfRule type="expression" dxfId="1124" priority="16662" stopIfTrue="1">
      <formula>AND($F209="",$E209&lt;&gt;"")</formula>
    </cfRule>
  </conditionalFormatting>
  <conditionalFormatting sqref="E301">
    <cfRule type="expression" dxfId="1123" priority="16702" stopIfTrue="1">
      <formula>$F109=""</formula>
    </cfRule>
    <cfRule type="expression" dxfId="1122" priority="16703" stopIfTrue="1">
      <formula>#REF!&lt;&gt;""</formula>
    </cfRule>
    <cfRule type="expression" dxfId="1121" priority="16704" stopIfTrue="1">
      <formula>AND($G109="",$F109&lt;&gt;"")</formula>
    </cfRule>
  </conditionalFormatting>
  <conditionalFormatting sqref="K295:M295">
    <cfRule type="expression" dxfId="1120" priority="16720" stopIfTrue="1">
      <formula>$E201=""</formula>
    </cfRule>
    <cfRule type="expression" dxfId="1119" priority="16721" stopIfTrue="1">
      <formula>#REF!&lt;&gt;""</formula>
    </cfRule>
    <cfRule type="expression" dxfId="1118" priority="16722" stopIfTrue="1">
      <formula>AND($F201="",$E201&lt;&gt;"")</formula>
    </cfRule>
  </conditionalFormatting>
  <conditionalFormatting sqref="K294:M294">
    <cfRule type="expression" dxfId="1117" priority="16738" stopIfTrue="1">
      <formula>$E201=""</formula>
    </cfRule>
    <cfRule type="expression" dxfId="1116" priority="16739" stopIfTrue="1">
      <formula>#REF!&lt;&gt;""</formula>
    </cfRule>
    <cfRule type="expression" dxfId="1115" priority="16740" stopIfTrue="1">
      <formula>AND($F201="",$E201&lt;&gt;"")</formula>
    </cfRule>
  </conditionalFormatting>
  <conditionalFormatting sqref="K293:M293">
    <cfRule type="expression" dxfId="1114" priority="16780" stopIfTrue="1">
      <formula>$E201=""</formula>
    </cfRule>
    <cfRule type="expression" dxfId="1113" priority="16781" stopIfTrue="1">
      <formula>#REF!&lt;&gt;""</formula>
    </cfRule>
    <cfRule type="expression" dxfId="1112" priority="16782" stopIfTrue="1">
      <formula>AND($F201="",$E201&lt;&gt;"")</formula>
    </cfRule>
  </conditionalFormatting>
  <conditionalFormatting sqref="J295">
    <cfRule type="expression" dxfId="1111" priority="16804" stopIfTrue="1">
      <formula>$E201=""</formula>
    </cfRule>
    <cfRule type="expression" dxfId="1110" priority="16805" stopIfTrue="1">
      <formula>#REF!&lt;&gt;""</formula>
    </cfRule>
    <cfRule type="expression" dxfId="1109" priority="16806" stopIfTrue="1">
      <formula>AND($F201="",$E201&lt;&gt;"")</formula>
    </cfRule>
  </conditionalFormatting>
  <conditionalFormatting sqref="K291:M292">
    <cfRule type="expression" dxfId="1108" priority="16822" stopIfTrue="1">
      <formula>$E201=""</formula>
    </cfRule>
    <cfRule type="expression" dxfId="1107" priority="16823" stopIfTrue="1">
      <formula>#REF!&lt;&gt;""</formula>
    </cfRule>
    <cfRule type="expression" dxfId="1106" priority="16824" stopIfTrue="1">
      <formula>AND($F201="",$E201&lt;&gt;"")</formula>
    </cfRule>
  </conditionalFormatting>
  <conditionalFormatting sqref="J294">
    <cfRule type="expression" dxfId="1105" priority="16846" stopIfTrue="1">
      <formula>$E201=""</formula>
    </cfRule>
    <cfRule type="expression" dxfId="1104" priority="16847" stopIfTrue="1">
      <formula>#REF!&lt;&gt;""</formula>
    </cfRule>
    <cfRule type="expression" dxfId="1103" priority="16848" stopIfTrue="1">
      <formula>AND($F201="",$E201&lt;&gt;"")</formula>
    </cfRule>
  </conditionalFormatting>
  <conditionalFormatting sqref="J293">
    <cfRule type="expression" dxfId="1102" priority="16945" stopIfTrue="1">
      <formula>$E201=""</formula>
    </cfRule>
    <cfRule type="expression" dxfId="1101" priority="16946" stopIfTrue="1">
      <formula>#REF!&lt;&gt;""</formula>
    </cfRule>
    <cfRule type="expression" dxfId="1100" priority="16947" stopIfTrue="1">
      <formula>AND($F201="",$E201&lt;&gt;"")</formula>
    </cfRule>
  </conditionalFormatting>
  <conditionalFormatting sqref="J216">
    <cfRule type="expression" dxfId="1099" priority="16960" stopIfTrue="1">
      <formula>$E128=""</formula>
    </cfRule>
    <cfRule type="expression" dxfId="1098" priority="16961" stopIfTrue="1">
      <formula>#REF!&lt;&gt;""</formula>
    </cfRule>
    <cfRule type="expression" dxfId="1097" priority="16962" stopIfTrue="1">
      <formula>AND($F128="",$E128&lt;&gt;"")</formula>
    </cfRule>
  </conditionalFormatting>
  <conditionalFormatting sqref="J253">
    <cfRule type="expression" dxfId="1096" priority="16990" stopIfTrue="1">
      <formula>$E201=""</formula>
    </cfRule>
    <cfRule type="expression" dxfId="1095" priority="16991" stopIfTrue="1">
      <formula>#REF!&lt;&gt;""</formula>
    </cfRule>
    <cfRule type="expression" dxfId="1094" priority="16992" stopIfTrue="1">
      <formula>AND($F201="",$E201&lt;&gt;"")</formula>
    </cfRule>
  </conditionalFormatting>
  <conditionalFormatting sqref="J249:J252">
    <cfRule type="expression" dxfId="1093" priority="17023" stopIfTrue="1">
      <formula>$E201=""</formula>
    </cfRule>
    <cfRule type="expression" dxfId="1092" priority="17024" stopIfTrue="1">
      <formula>#REF!&lt;&gt;""</formula>
    </cfRule>
    <cfRule type="expression" dxfId="1091" priority="17025" stopIfTrue="1">
      <formula>AND($F201="",$E201&lt;&gt;"")</formula>
    </cfRule>
  </conditionalFormatting>
  <conditionalFormatting sqref="J447:J448">
    <cfRule type="expression" dxfId="1090" priority="17029" stopIfTrue="1">
      <formula>$E223=""</formula>
    </cfRule>
    <cfRule type="expression" dxfId="1089" priority="17030" stopIfTrue="1">
      <formula>#REF!&lt;&gt;""</formula>
    </cfRule>
    <cfRule type="expression" dxfId="1088" priority="17031" stopIfTrue="1">
      <formula>AND($F223="",$E223&lt;&gt;"")</formula>
    </cfRule>
  </conditionalFormatting>
  <conditionalFormatting sqref="J510:M510">
    <cfRule type="expression" dxfId="1087" priority="17032" stopIfTrue="1">
      <formula>$E343=""</formula>
    </cfRule>
    <cfRule type="expression" dxfId="1086" priority="17033" stopIfTrue="1">
      <formula>#REF!&lt;&gt;""</formula>
    </cfRule>
    <cfRule type="expression" dxfId="1085" priority="17034" stopIfTrue="1">
      <formula>AND($F343="",$E343&lt;&gt;"")</formula>
    </cfRule>
  </conditionalFormatting>
  <conditionalFormatting sqref="J433:J434">
    <cfRule type="expression" dxfId="1084" priority="17038" stopIfTrue="1">
      <formula>$E223=""</formula>
    </cfRule>
    <cfRule type="expression" dxfId="1083" priority="17039" stopIfTrue="1">
      <formula>#REF!&lt;&gt;""</formula>
    </cfRule>
    <cfRule type="expression" dxfId="1082" priority="17040" stopIfTrue="1">
      <formula>AND($F223="",$E223&lt;&gt;"")</formula>
    </cfRule>
  </conditionalFormatting>
  <conditionalFormatting sqref="E444:E446">
    <cfRule type="expression" dxfId="1081" priority="20" stopIfTrue="1">
      <formula>#REF!=""</formula>
    </cfRule>
    <cfRule type="expression" dxfId="1080" priority="21" stopIfTrue="1">
      <formula>#REF!&lt;&gt;""</formula>
    </cfRule>
    <cfRule type="expression" dxfId="1079" priority="22" stopIfTrue="1">
      <formula>AND(#REF!="",#REF!&lt;&gt;"")</formula>
    </cfRule>
  </conditionalFormatting>
  <conditionalFormatting sqref="E445:E447">
    <cfRule type="expression" dxfId="1078" priority="17" stopIfTrue="1">
      <formula>#REF!=""</formula>
    </cfRule>
    <cfRule type="expression" dxfId="1077" priority="18" stopIfTrue="1">
      <formula>#REF!&lt;&gt;""</formula>
    </cfRule>
    <cfRule type="expression" dxfId="1076" priority="19" stopIfTrue="1">
      <formula>AND(#REF!="",#REF!&lt;&gt;"")</formula>
    </cfRule>
  </conditionalFormatting>
  <conditionalFormatting sqref="J444:J446">
    <cfRule type="expression" dxfId="1075" priority="17044" stopIfTrue="1">
      <formula>$E224=""</formula>
    </cfRule>
    <cfRule type="expression" dxfId="1074" priority="17045" stopIfTrue="1">
      <formula>#REF!&lt;&gt;""</formula>
    </cfRule>
    <cfRule type="expression" dxfId="1073" priority="17046" stopIfTrue="1">
      <formula>AND($F224="",$E224&lt;&gt;"")</formula>
    </cfRule>
  </conditionalFormatting>
  <conditionalFormatting sqref="E442:E443">
    <cfRule type="expression" dxfId="1072" priority="14" stopIfTrue="1">
      <formula>#REF!=""</formula>
    </cfRule>
    <cfRule type="expression" dxfId="1071" priority="15" stopIfTrue="1">
      <formula>#REF!&lt;&gt;""</formula>
    </cfRule>
    <cfRule type="expression" dxfId="1070" priority="16" stopIfTrue="1">
      <formula>AND(#REF!="",#REF!&lt;&gt;"")</formula>
    </cfRule>
  </conditionalFormatting>
  <conditionalFormatting sqref="J451:J453">
    <cfRule type="expression" dxfId="1069" priority="17050" stopIfTrue="1">
      <formula>$E224=""</formula>
    </cfRule>
    <cfRule type="expression" dxfId="1068" priority="17051" stopIfTrue="1">
      <formula>#REF!&lt;&gt;""</formula>
    </cfRule>
    <cfRule type="expression" dxfId="1067" priority="17052" stopIfTrue="1">
      <formula>AND($F224="",$E224&lt;&gt;"")</formula>
    </cfRule>
  </conditionalFormatting>
  <conditionalFormatting sqref="J450">
    <cfRule type="expression" dxfId="1066" priority="17056" stopIfTrue="1">
      <formula>$E224=""</formula>
    </cfRule>
    <cfRule type="expression" dxfId="1065" priority="17057" stopIfTrue="1">
      <formula>#REF!&lt;&gt;""</formula>
    </cfRule>
    <cfRule type="expression" dxfId="1064" priority="17058" stopIfTrue="1">
      <formula>AND($F224="",$E224&lt;&gt;"")</formula>
    </cfRule>
  </conditionalFormatting>
  <conditionalFormatting sqref="J449">
    <cfRule type="expression" dxfId="1063" priority="17062" stopIfTrue="1">
      <formula>$E224=""</formula>
    </cfRule>
    <cfRule type="expression" dxfId="1062" priority="17063" stopIfTrue="1">
      <formula>#REF!&lt;&gt;""</formula>
    </cfRule>
    <cfRule type="expression" dxfId="1061" priority="17064" stopIfTrue="1">
      <formula>AND($F224="",$E224&lt;&gt;"")</formula>
    </cfRule>
  </conditionalFormatting>
  <conditionalFormatting sqref="J454:J455">
    <cfRule type="expression" dxfId="1060" priority="17068" stopIfTrue="1">
      <formula>$E226=""</formula>
    </cfRule>
    <cfRule type="expression" dxfId="1059" priority="17069" stopIfTrue="1">
      <formula>#REF!&lt;&gt;""</formula>
    </cfRule>
    <cfRule type="expression" dxfId="1058" priority="17070" stopIfTrue="1">
      <formula>AND($F226="",$E226&lt;&gt;"")</formula>
    </cfRule>
  </conditionalFormatting>
  <conditionalFormatting sqref="J442:J443">
    <cfRule type="expression" dxfId="1057" priority="17074" stopIfTrue="1">
      <formula>$E224=""</formula>
    </cfRule>
    <cfRule type="expression" dxfId="1056" priority="17075" stopIfTrue="1">
      <formula>#REF!&lt;&gt;""</formula>
    </cfRule>
    <cfRule type="expression" dxfId="1055" priority="17076" stopIfTrue="1">
      <formula>AND($F224="",$E224&lt;&gt;"")</formula>
    </cfRule>
  </conditionalFormatting>
  <conditionalFormatting sqref="J438:J439">
    <cfRule type="expression" dxfId="1054" priority="17080" stopIfTrue="1">
      <formula>$E224=""</formula>
    </cfRule>
    <cfRule type="expression" dxfId="1053" priority="17081" stopIfTrue="1">
      <formula>#REF!&lt;&gt;""</formula>
    </cfRule>
    <cfRule type="expression" dxfId="1052" priority="17082" stopIfTrue="1">
      <formula>AND($F224="",$E224&lt;&gt;"")</formula>
    </cfRule>
  </conditionalFormatting>
  <conditionalFormatting sqref="J436:J437">
    <cfRule type="expression" dxfId="1051" priority="17086" stopIfTrue="1">
      <formula>$E224=""</formula>
    </cfRule>
    <cfRule type="expression" dxfId="1050" priority="17087" stopIfTrue="1">
      <formula>#REF!&lt;&gt;""</formula>
    </cfRule>
    <cfRule type="expression" dxfId="1049" priority="17088" stopIfTrue="1">
      <formula>AND($F224="",$E224&lt;&gt;"")</formula>
    </cfRule>
  </conditionalFormatting>
  <conditionalFormatting sqref="J435">
    <cfRule type="expression" dxfId="1048" priority="17092" stopIfTrue="1">
      <formula>$E224=""</formula>
    </cfRule>
    <cfRule type="expression" dxfId="1047" priority="17093" stopIfTrue="1">
      <formula>#REF!&lt;&gt;""</formula>
    </cfRule>
    <cfRule type="expression" dxfId="1046" priority="17094" stopIfTrue="1">
      <formula>AND($F224="",$E224&lt;&gt;"")</formula>
    </cfRule>
  </conditionalFormatting>
  <conditionalFormatting sqref="J437:J439">
    <cfRule type="expression" dxfId="1045" priority="2" stopIfTrue="1">
      <formula>$E213=""</formula>
    </cfRule>
    <cfRule type="expression" dxfId="1044" priority="3" stopIfTrue="1">
      <formula>#REF!&lt;&gt;""</formula>
    </cfRule>
    <cfRule type="expression" dxfId="1043" priority="4" stopIfTrue="1">
      <formula>AND($F213="",$E213&lt;&gt;"")</formula>
    </cfRule>
  </conditionalFormatting>
  <conditionalFormatting sqref="J423:J424">
    <cfRule type="expression" dxfId="1042" priority="17098" stopIfTrue="1">
      <formula>$E222=""</formula>
    </cfRule>
    <cfRule type="expression" dxfId="1041" priority="17099" stopIfTrue="1">
      <formula>#REF!&lt;&gt;""</formula>
    </cfRule>
    <cfRule type="expression" dxfId="1040" priority="17100" stopIfTrue="1">
      <formula>AND($F222="",$E222&lt;&gt;"")</formula>
    </cfRule>
  </conditionalFormatting>
  <conditionalFormatting sqref="J267:J268">
    <cfRule type="expression" dxfId="1039" priority="17125" stopIfTrue="1">
      <formula>$E203=""</formula>
    </cfRule>
    <cfRule type="expression" dxfId="1038" priority="17126" stopIfTrue="1">
      <formula>#REF!&lt;&gt;""</formula>
    </cfRule>
    <cfRule type="expression" dxfId="1037" priority="17127" stopIfTrue="1">
      <formula>AND($F203="",$E203&lt;&gt;"")</formula>
    </cfRule>
  </conditionalFormatting>
  <conditionalFormatting sqref="J265:J266">
    <cfRule type="expression" dxfId="1036" priority="17134" stopIfTrue="1">
      <formula>$E200=""</formula>
    </cfRule>
    <cfRule type="expression" dxfId="1035" priority="17135" stopIfTrue="1">
      <formula>#REF!&lt;&gt;""</formula>
    </cfRule>
    <cfRule type="expression" dxfId="1034" priority="17136" stopIfTrue="1">
      <formula>AND($F200="",$E200&lt;&gt;"")</formula>
    </cfRule>
  </conditionalFormatting>
  <conditionalFormatting sqref="J264">
    <cfRule type="expression" dxfId="1033" priority="17143" stopIfTrue="1">
      <formula>$E200=""</formula>
    </cfRule>
    <cfRule type="expression" dxfId="1032" priority="17144" stopIfTrue="1">
      <formula>#REF!&lt;&gt;""</formula>
    </cfRule>
    <cfRule type="expression" dxfId="1031" priority="17145" stopIfTrue="1">
      <formula>AND($F200="",$E200&lt;&gt;"")</formula>
    </cfRule>
  </conditionalFormatting>
  <conditionalFormatting sqref="J263">
    <cfRule type="expression" dxfId="1030" priority="17152" stopIfTrue="1">
      <formula>$E200=""</formula>
    </cfRule>
    <cfRule type="expression" dxfId="1029" priority="17153" stopIfTrue="1">
      <formula>#REF!&lt;&gt;""</formula>
    </cfRule>
    <cfRule type="expression" dxfId="1028" priority="17154" stopIfTrue="1">
      <formula>AND($F200="",$E200&lt;&gt;"")</formula>
    </cfRule>
  </conditionalFormatting>
  <conditionalFormatting sqref="A195">
    <cfRule type="expression" dxfId="1027" priority="1" stopIfTrue="1">
      <formula>#REF!&lt;&gt;""</formula>
    </cfRule>
  </conditionalFormatting>
  <conditionalFormatting sqref="J325:K325">
    <cfRule type="expression" dxfId="1026" priority="17176" stopIfTrue="1">
      <formula>$E221=""</formula>
    </cfRule>
    <cfRule type="expression" dxfId="1025" priority="17177" stopIfTrue="1">
      <formula>#REF!&lt;&gt;""</formula>
    </cfRule>
    <cfRule type="expression" dxfId="1024" priority="17178" stopIfTrue="1">
      <formula>AND($F221="",$E221&lt;&gt;"")</formula>
    </cfRule>
  </conditionalFormatting>
  <conditionalFormatting sqref="J318">
    <cfRule type="expression" dxfId="1023" priority="17197" stopIfTrue="1">
      <formula>$E209=""</formula>
    </cfRule>
    <cfRule type="expression" dxfId="1022" priority="17198" stopIfTrue="1">
      <formula>#REF!&lt;&gt;""</formula>
    </cfRule>
    <cfRule type="expression" dxfId="1021" priority="17199" stopIfTrue="1">
      <formula>AND($F209="",$E209&lt;&gt;"")</formula>
    </cfRule>
  </conditionalFormatting>
  <conditionalFormatting sqref="J317">
    <cfRule type="expression" dxfId="1020" priority="17218" stopIfTrue="1">
      <formula>$E209=""</formula>
    </cfRule>
    <cfRule type="expression" dxfId="1019" priority="17219" stopIfTrue="1">
      <formula>#REF!&lt;&gt;""</formula>
    </cfRule>
    <cfRule type="expression" dxfId="1018" priority="17220" stopIfTrue="1">
      <formula>AND($F209="",$E209&lt;&gt;"")</formula>
    </cfRule>
  </conditionalFormatting>
  <conditionalFormatting sqref="J316">
    <cfRule type="expression" dxfId="1017" priority="17239" stopIfTrue="1">
      <formula>$E209=""</formula>
    </cfRule>
    <cfRule type="expression" dxfId="1016" priority="17240" stopIfTrue="1">
      <formula>#REF!&lt;&gt;""</formula>
    </cfRule>
    <cfRule type="expression" dxfId="1015" priority="17241" stopIfTrue="1">
      <formula>AND($F209="",$E209&lt;&gt;"")</formula>
    </cfRule>
  </conditionalFormatting>
  <conditionalFormatting sqref="J441">
    <cfRule type="expression" dxfId="1014" priority="17245" stopIfTrue="1">
      <formula>$E225=""</formula>
    </cfRule>
    <cfRule type="expression" dxfId="1013" priority="17246" stopIfTrue="1">
      <formula>#REF!&lt;&gt;""</formula>
    </cfRule>
    <cfRule type="expression" dxfId="1012" priority="17247" stopIfTrue="1">
      <formula>AND($F225="",$E225&lt;&gt;"")</formula>
    </cfRule>
  </conditionalFormatting>
  <conditionalFormatting sqref="J441">
    <cfRule type="expression" dxfId="1011" priority="17251" stopIfTrue="1">
      <formula>$E215=""</formula>
    </cfRule>
    <cfRule type="expression" dxfId="1010" priority="17252" stopIfTrue="1">
      <formula>#REF!&lt;&gt;""</formula>
    </cfRule>
    <cfRule type="expression" dxfId="1009" priority="17253" stopIfTrue="1">
      <formula>AND($F215="",$E215&lt;&gt;"")</formula>
    </cfRule>
  </conditionalFormatting>
  <conditionalFormatting sqref="J440">
    <cfRule type="expression" dxfId="1008" priority="17257" stopIfTrue="1">
      <formula>$E225=""</formula>
    </cfRule>
    <cfRule type="expression" dxfId="1007" priority="17258" stopIfTrue="1">
      <formula>#REF!&lt;&gt;""</formula>
    </cfRule>
    <cfRule type="expression" dxfId="1006" priority="17259" stopIfTrue="1">
      <formula>AND($F225="",$E225&lt;&gt;"")</formula>
    </cfRule>
  </conditionalFormatting>
  <conditionalFormatting sqref="J440">
    <cfRule type="expression" dxfId="1005" priority="17263" stopIfTrue="1">
      <formula>$E215=""</formula>
    </cfRule>
    <cfRule type="expression" dxfId="1004" priority="17264" stopIfTrue="1">
      <formula>#REF!&lt;&gt;""</formula>
    </cfRule>
    <cfRule type="expression" dxfId="1003" priority="17265" stopIfTrue="1">
      <formula>AND($F215="",$E215&lt;&gt;"")</formula>
    </cfRule>
  </conditionalFormatting>
  <pageMargins left="0.78740157480314965" right="0" top="0.19685039370078741" bottom="0" header="0.51181102362204722" footer="0.51181102362204722"/>
  <pageSetup paperSize="9" scale="41" fitToHeight="10" orientation="portrait" r:id="rId1"/>
  <headerFooter alignWithMargins="0">
    <oddFooter>&amp;R&amp;P</oddFooter>
  </headerFooter>
  <rowBreaks count="13" manualBreakCount="13">
    <brk id="50" max="13" man="1"/>
    <brk id="94" max="13" man="1"/>
    <brk id="161" max="13" man="1"/>
    <brk id="203" max="13" man="1"/>
    <brk id="249" max="13" man="1"/>
    <brk id="307" max="13" man="1"/>
    <brk id="358" max="13" man="1"/>
    <brk id="408" max="13" man="1"/>
    <brk id="473" max="13" man="1"/>
    <brk id="532" max="13" man="1"/>
    <brk id="580" max="13" man="1"/>
    <brk id="636" max="13" man="1"/>
    <brk id="670" max="13" man="1"/>
  </rowBreaks>
  <colBreaks count="1" manualBreakCount="1">
    <brk id="32" max="2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0000"/>
  </sheetPr>
  <dimension ref="A1:U791"/>
  <sheetViews>
    <sheetView view="pageBreakPreview" zoomScale="75" zoomScaleSheetLayoutView="75" workbookViewId="0">
      <selection activeCell="A9" sqref="A9:L9"/>
    </sheetView>
  </sheetViews>
  <sheetFormatPr defaultRowHeight="15.75" x14ac:dyDescent="0.25"/>
  <cols>
    <col min="1" max="1" width="44" style="306" customWidth="1"/>
    <col min="2" max="2" width="7.85546875" style="234" customWidth="1"/>
    <col min="3" max="3" width="4" style="155" customWidth="1"/>
    <col min="4" max="4" width="3.85546875" style="155" customWidth="1"/>
    <col min="5" max="5" width="6.85546875" style="155" customWidth="1"/>
    <col min="6" max="6" width="6.85546875" style="354" customWidth="1"/>
    <col min="7" max="7" width="6.85546875" style="155" customWidth="1"/>
    <col min="8" max="8" width="8.42578125" style="155" customWidth="1"/>
    <col min="9" max="9" width="7.28515625" style="155" customWidth="1"/>
    <col min="10" max="10" width="12" style="155" customWidth="1"/>
    <col min="11" max="11" width="0.42578125" style="177" hidden="1" customWidth="1"/>
    <col min="12" max="12" width="12.28515625" style="113" customWidth="1"/>
    <col min="13" max="13" width="14.5703125" style="113" customWidth="1"/>
    <col min="14" max="14" width="10.85546875" style="183" customWidth="1"/>
    <col min="15" max="15" width="12.140625" style="113" customWidth="1"/>
    <col min="16" max="16" width="10.140625" style="113" bestFit="1" customWidth="1"/>
    <col min="17" max="17" width="9.140625" style="113"/>
    <col min="18" max="18" width="11.5703125" style="113" customWidth="1"/>
    <col min="19" max="16384" width="9.140625" style="113"/>
  </cols>
  <sheetData>
    <row r="1" spans="1:14" x14ac:dyDescent="0.25">
      <c r="E1" s="764"/>
      <c r="F1" s="764"/>
      <c r="G1" s="764"/>
      <c r="H1" s="764"/>
      <c r="I1" s="764"/>
      <c r="J1" s="764"/>
      <c r="K1" s="764"/>
      <c r="L1" s="764"/>
    </row>
    <row r="2" spans="1:14" ht="12.75" customHeight="1" x14ac:dyDescent="0.25">
      <c r="A2" s="307"/>
      <c r="B2" s="308"/>
      <c r="C2" s="237"/>
      <c r="D2" s="237"/>
      <c r="E2" s="764" t="s">
        <v>745</v>
      </c>
      <c r="F2" s="764"/>
      <c r="G2" s="764"/>
      <c r="H2" s="764"/>
      <c r="I2" s="764"/>
      <c r="J2" s="764"/>
      <c r="K2" s="764"/>
      <c r="L2" s="764"/>
    </row>
    <row r="3" spans="1:14" ht="12.75" customHeight="1" x14ac:dyDescent="0.25">
      <c r="A3" s="309"/>
      <c r="B3" s="310"/>
      <c r="C3" s="156" t="s">
        <v>249</v>
      </c>
      <c r="D3" s="156"/>
      <c r="E3" s="156"/>
      <c r="F3" s="311"/>
      <c r="G3" s="156"/>
      <c r="H3" s="156"/>
      <c r="I3" s="156"/>
      <c r="J3" s="156"/>
      <c r="K3" s="156"/>
      <c r="L3" s="156"/>
    </row>
    <row r="4" spans="1:14" ht="18.75" customHeight="1" x14ac:dyDescent="0.25">
      <c r="A4" s="309"/>
      <c r="B4" s="310"/>
      <c r="C4" s="156"/>
      <c r="D4" s="883" t="s">
        <v>478</v>
      </c>
      <c r="E4" s="883"/>
      <c r="F4" s="883"/>
      <c r="G4" s="883"/>
      <c r="H4" s="883"/>
      <c r="I4" s="883"/>
      <c r="J4" s="883"/>
      <c r="K4" s="156"/>
      <c r="L4" s="156"/>
    </row>
    <row r="5" spans="1:14" ht="12.75" customHeight="1" x14ac:dyDescent="0.25">
      <c r="A5" s="309"/>
      <c r="B5" s="310"/>
      <c r="C5" s="770" t="s">
        <v>0</v>
      </c>
      <c r="D5" s="770"/>
      <c r="E5" s="770"/>
      <c r="F5" s="770"/>
      <c r="G5" s="770"/>
      <c r="H5" s="770"/>
      <c r="I5" s="770"/>
      <c r="J5" s="770"/>
      <c r="K5" s="156"/>
      <c r="L5" s="178"/>
    </row>
    <row r="6" spans="1:14" ht="12.75" customHeight="1" x14ac:dyDescent="0.25">
      <c r="A6" s="309"/>
      <c r="B6" s="764" t="s">
        <v>235</v>
      </c>
      <c r="C6" s="764"/>
      <c r="D6" s="764"/>
      <c r="E6" s="764"/>
      <c r="F6" s="764"/>
      <c r="G6" s="764"/>
      <c r="H6" s="764"/>
      <c r="I6" s="764"/>
      <c r="J6" s="764"/>
      <c r="K6" s="764"/>
      <c r="L6" s="149"/>
    </row>
    <row r="7" spans="1:14" x14ac:dyDescent="0.25">
      <c r="A7" s="767" t="s">
        <v>409</v>
      </c>
      <c r="B7" s="767"/>
      <c r="C7" s="767"/>
      <c r="D7" s="767"/>
      <c r="E7" s="767"/>
      <c r="F7" s="767"/>
      <c r="G7" s="767"/>
      <c r="H7" s="767"/>
      <c r="I7" s="767"/>
      <c r="J7" s="767"/>
      <c r="K7" s="767"/>
      <c r="L7" s="149"/>
    </row>
    <row r="8" spans="1:14" x14ac:dyDescent="0.25">
      <c r="A8" s="767"/>
      <c r="B8" s="767"/>
      <c r="C8" s="767"/>
      <c r="D8" s="767"/>
      <c r="E8" s="767"/>
      <c r="F8" s="767"/>
      <c r="G8" s="767"/>
      <c r="H8" s="767"/>
      <c r="I8" s="767"/>
      <c r="J8" s="767"/>
      <c r="K8" s="767"/>
      <c r="L8" s="164"/>
    </row>
    <row r="9" spans="1:14" x14ac:dyDescent="0.25">
      <c r="A9" s="764" t="s">
        <v>753</v>
      </c>
      <c r="B9" s="764"/>
      <c r="C9" s="764"/>
      <c r="D9" s="764"/>
      <c r="E9" s="764"/>
      <c r="F9" s="764"/>
      <c r="G9" s="764"/>
      <c r="H9" s="764"/>
      <c r="I9" s="764"/>
      <c r="J9" s="764"/>
      <c r="K9" s="764"/>
      <c r="L9" s="764"/>
    </row>
    <row r="10" spans="1:14" ht="79.5" customHeight="1" x14ac:dyDescent="0.25">
      <c r="A10" s="769" t="s">
        <v>748</v>
      </c>
      <c r="B10" s="769"/>
      <c r="C10" s="769"/>
      <c r="D10" s="769"/>
      <c r="E10" s="769"/>
      <c r="F10" s="769"/>
      <c r="G10" s="769"/>
      <c r="H10" s="769"/>
      <c r="I10" s="769"/>
      <c r="J10" s="769"/>
      <c r="K10" s="769"/>
      <c r="N10" s="557"/>
    </row>
    <row r="11" spans="1:14" ht="21" customHeight="1" x14ac:dyDescent="0.25">
      <c r="A11" s="765" t="s">
        <v>45</v>
      </c>
      <c r="B11" s="765"/>
      <c r="C11" s="765"/>
      <c r="D11" s="765"/>
      <c r="E11" s="765"/>
      <c r="F11" s="765"/>
      <c r="G11" s="765"/>
      <c r="H11" s="765"/>
      <c r="I11" s="765"/>
      <c r="J11" s="765"/>
      <c r="K11" s="765"/>
      <c r="N11" s="556"/>
    </row>
    <row r="12" spans="1:14" ht="36.75" customHeight="1" x14ac:dyDescent="0.25">
      <c r="A12" s="312" t="s">
        <v>62</v>
      </c>
      <c r="B12" s="885" t="s">
        <v>66</v>
      </c>
      <c r="C12" s="886"/>
      <c r="D12" s="886"/>
      <c r="E12" s="887"/>
      <c r="F12" s="313" t="s">
        <v>67</v>
      </c>
      <c r="G12" s="139" t="s">
        <v>64</v>
      </c>
      <c r="H12" s="139" t="s">
        <v>65</v>
      </c>
      <c r="I12" s="139" t="s">
        <v>63</v>
      </c>
      <c r="J12" s="139" t="s">
        <v>741</v>
      </c>
      <c r="K12" s="179" t="s">
        <v>234</v>
      </c>
      <c r="L12" s="139" t="s">
        <v>742</v>
      </c>
      <c r="M12" s="139" t="s">
        <v>740</v>
      </c>
      <c r="N12" s="556"/>
    </row>
    <row r="13" spans="1:14" s="316" customFormat="1" ht="21" customHeight="1" x14ac:dyDescent="0.2">
      <c r="A13" s="314">
        <v>1</v>
      </c>
      <c r="B13" s="884">
        <v>2</v>
      </c>
      <c r="C13" s="884"/>
      <c r="D13" s="884"/>
      <c r="E13" s="884"/>
      <c r="F13" s="315"/>
      <c r="G13" s="140">
        <v>3</v>
      </c>
      <c r="H13" s="140">
        <v>4</v>
      </c>
      <c r="I13" s="140">
        <v>5</v>
      </c>
      <c r="J13" s="214">
        <v>6</v>
      </c>
      <c r="K13" s="215"/>
      <c r="L13" s="214">
        <v>7</v>
      </c>
      <c r="M13" s="214">
        <v>8</v>
      </c>
      <c r="N13" s="556"/>
    </row>
    <row r="14" spans="1:14" ht="21" customHeight="1" x14ac:dyDescent="0.25">
      <c r="A14" s="317" t="s">
        <v>609</v>
      </c>
      <c r="B14" s="318"/>
      <c r="C14" s="318"/>
      <c r="D14" s="318"/>
      <c r="E14" s="319"/>
      <c r="F14" s="205"/>
      <c r="G14" s="304"/>
      <c r="H14" s="304"/>
      <c r="I14" s="304"/>
      <c r="J14" s="157">
        <f>J15+J25+J162+J177+J186+J238+J246+J254+J280+J301+J337+J390+J445+J474+J496+J519+J527+J535+J543+J583+J731+J376+39.8</f>
        <v>147371.48000000001</v>
      </c>
      <c r="K14" s="157">
        <f t="shared" ref="K14" si="0">K15+K25+K162+K177+K186+K238+K246+K254+K280+K301+K337+K390+K445+K474+K496+K519+K527+K535+K543+K583+K731+K376</f>
        <v>5164.2000000000007</v>
      </c>
      <c r="L14" s="157">
        <f>L15+L25+L162+L177+L186+L238+L246+L254+L280+L301+L337+L390+L445+L474+L496+L519+L527+L535+L543+L583+L731+L376+41.6</f>
        <v>138523.30000000005</v>
      </c>
      <c r="M14" s="157">
        <f>L14/J14*100</f>
        <v>93.996002482977062</v>
      </c>
      <c r="N14" s="687"/>
    </row>
    <row r="15" spans="1:14" ht="51.75" customHeight="1" x14ac:dyDescent="0.25">
      <c r="A15" s="185" t="s">
        <v>419</v>
      </c>
      <c r="B15" s="696" t="s">
        <v>9</v>
      </c>
      <c r="C15" s="696"/>
      <c r="D15" s="696"/>
      <c r="E15" s="697"/>
      <c r="F15" s="202"/>
      <c r="G15" s="304"/>
      <c r="H15" s="304"/>
      <c r="I15" s="304"/>
      <c r="J15" s="157">
        <f t="shared" ref="J15:L20" si="1">J16</f>
        <v>9.6</v>
      </c>
      <c r="K15" s="157">
        <f t="shared" si="1"/>
        <v>0</v>
      </c>
      <c r="L15" s="157">
        <f t="shared" si="1"/>
        <v>7.3</v>
      </c>
      <c r="M15" s="157">
        <f t="shared" ref="M15:M78" si="2">L15/J15*100</f>
        <v>76.041666666666657</v>
      </c>
    </row>
    <row r="16" spans="1:14" ht="30" x14ac:dyDescent="0.25">
      <c r="A16" s="185" t="s">
        <v>305</v>
      </c>
      <c r="B16" s="695" t="s">
        <v>608</v>
      </c>
      <c r="C16" s="696"/>
      <c r="D16" s="696"/>
      <c r="E16" s="697"/>
      <c r="F16" s="202"/>
      <c r="G16" s="304"/>
      <c r="H16" s="304"/>
      <c r="I16" s="304"/>
      <c r="J16" s="142">
        <f t="shared" si="1"/>
        <v>9.6</v>
      </c>
      <c r="K16" s="142">
        <f t="shared" si="1"/>
        <v>0</v>
      </c>
      <c r="L16" s="142">
        <f t="shared" si="1"/>
        <v>7.3</v>
      </c>
      <c r="M16" s="157">
        <f t="shared" si="2"/>
        <v>76.041666666666657</v>
      </c>
      <c r="N16" s="690"/>
    </row>
    <row r="17" spans="1:20" ht="33" customHeight="1" x14ac:dyDescent="0.25">
      <c r="A17" s="320" t="s">
        <v>312</v>
      </c>
      <c r="B17" s="695" t="s">
        <v>510</v>
      </c>
      <c r="C17" s="696"/>
      <c r="D17" s="696"/>
      <c r="E17" s="697"/>
      <c r="F17" s="202"/>
      <c r="G17" s="304"/>
      <c r="H17" s="304"/>
      <c r="I17" s="304"/>
      <c r="J17" s="142">
        <f t="shared" si="1"/>
        <v>9.6</v>
      </c>
      <c r="K17" s="142">
        <f t="shared" si="1"/>
        <v>0</v>
      </c>
      <c r="L17" s="142">
        <f t="shared" si="1"/>
        <v>7.3</v>
      </c>
      <c r="M17" s="157">
        <f t="shared" si="2"/>
        <v>76.041666666666657</v>
      </c>
      <c r="N17" s="690"/>
    </row>
    <row r="18" spans="1:20" ht="32.25" customHeight="1" x14ac:dyDescent="0.25">
      <c r="A18" s="321" t="s">
        <v>505</v>
      </c>
      <c r="B18" s="695" t="s">
        <v>510</v>
      </c>
      <c r="C18" s="696"/>
      <c r="D18" s="696"/>
      <c r="E18" s="697"/>
      <c r="F18" s="322" t="s">
        <v>506</v>
      </c>
      <c r="G18" s="304"/>
      <c r="H18" s="304"/>
      <c r="I18" s="304"/>
      <c r="J18" s="142">
        <f>J19</f>
        <v>9.6</v>
      </c>
      <c r="K18" s="142">
        <f t="shared" si="1"/>
        <v>0</v>
      </c>
      <c r="L18" s="142">
        <f t="shared" si="1"/>
        <v>7.3</v>
      </c>
      <c r="M18" s="157">
        <f t="shared" si="2"/>
        <v>76.041666666666657</v>
      </c>
      <c r="N18" s="690"/>
    </row>
    <row r="19" spans="1:20" ht="33" customHeight="1" x14ac:dyDescent="0.25">
      <c r="A19" s="213" t="s">
        <v>522</v>
      </c>
      <c r="B19" s="695" t="s">
        <v>510</v>
      </c>
      <c r="C19" s="696"/>
      <c r="D19" s="696"/>
      <c r="E19" s="697"/>
      <c r="F19" s="322">
        <v>120</v>
      </c>
      <c r="G19" s="304"/>
      <c r="H19" s="304"/>
      <c r="I19" s="304"/>
      <c r="J19" s="142">
        <f>J20</f>
        <v>9.6</v>
      </c>
      <c r="K19" s="142">
        <f>K20</f>
        <v>0</v>
      </c>
      <c r="L19" s="142">
        <f>L20</f>
        <v>7.3</v>
      </c>
      <c r="M19" s="157">
        <f t="shared" si="2"/>
        <v>76.041666666666657</v>
      </c>
      <c r="N19" s="690"/>
    </row>
    <row r="20" spans="1:20" ht="18" customHeight="1" x14ac:dyDescent="0.25">
      <c r="A20" s="185" t="s">
        <v>71</v>
      </c>
      <c r="B20" s="695" t="s">
        <v>510</v>
      </c>
      <c r="C20" s="696"/>
      <c r="D20" s="696"/>
      <c r="E20" s="697"/>
      <c r="F20" s="322">
        <v>120</v>
      </c>
      <c r="G20" s="100" t="s">
        <v>72</v>
      </c>
      <c r="H20" s="304"/>
      <c r="I20" s="304"/>
      <c r="J20" s="142">
        <f t="shared" si="1"/>
        <v>9.6</v>
      </c>
      <c r="K20" s="142">
        <f t="shared" si="1"/>
        <v>0</v>
      </c>
      <c r="L20" s="142">
        <f t="shared" si="1"/>
        <v>7.3</v>
      </c>
      <c r="M20" s="157">
        <f t="shared" si="2"/>
        <v>76.041666666666657</v>
      </c>
      <c r="N20" s="690"/>
    </row>
    <row r="21" spans="1:20" ht="45.75" customHeight="1" x14ac:dyDescent="0.25">
      <c r="A21" s="185" t="s">
        <v>190</v>
      </c>
      <c r="B21" s="695" t="s">
        <v>510</v>
      </c>
      <c r="C21" s="696"/>
      <c r="D21" s="696"/>
      <c r="E21" s="697"/>
      <c r="F21" s="322">
        <v>120</v>
      </c>
      <c r="G21" s="100" t="s">
        <v>72</v>
      </c>
      <c r="H21" s="100" t="s">
        <v>76</v>
      </c>
      <c r="I21" s="304"/>
      <c r="J21" s="142">
        <f>J22+J23+J24</f>
        <v>9.6</v>
      </c>
      <c r="K21" s="142">
        <f>K22+K23+K24</f>
        <v>0</v>
      </c>
      <c r="L21" s="142">
        <f>L22+L23+L24</f>
        <v>7.3</v>
      </c>
      <c r="M21" s="157">
        <f t="shared" si="2"/>
        <v>76.041666666666657</v>
      </c>
      <c r="N21" s="690"/>
    </row>
    <row r="22" spans="1:20" ht="30.75" customHeight="1" x14ac:dyDescent="0.25">
      <c r="A22" s="185" t="s">
        <v>186</v>
      </c>
      <c r="B22" s="695" t="s">
        <v>510</v>
      </c>
      <c r="C22" s="696"/>
      <c r="D22" s="696"/>
      <c r="E22" s="697"/>
      <c r="F22" s="322">
        <v>120</v>
      </c>
      <c r="G22" s="100" t="s">
        <v>72</v>
      </c>
      <c r="H22" s="100" t="s">
        <v>76</v>
      </c>
      <c r="I22" s="139">
        <v>900</v>
      </c>
      <c r="J22" s="142">
        <v>4.5999999999999996</v>
      </c>
      <c r="K22" s="179"/>
      <c r="L22" s="142">
        <v>3.5</v>
      </c>
      <c r="M22" s="157">
        <f t="shared" si="2"/>
        <v>76.08695652173914</v>
      </c>
      <c r="N22" s="690"/>
    </row>
    <row r="23" spans="1:20" ht="35.25" customHeight="1" x14ac:dyDescent="0.25">
      <c r="A23" s="185" t="s">
        <v>195</v>
      </c>
      <c r="B23" s="695" t="s">
        <v>510</v>
      </c>
      <c r="C23" s="696"/>
      <c r="D23" s="696"/>
      <c r="E23" s="697"/>
      <c r="F23" s="322">
        <v>120</v>
      </c>
      <c r="G23" s="100" t="s">
        <v>72</v>
      </c>
      <c r="H23" s="100" t="s">
        <v>76</v>
      </c>
      <c r="I23" s="139">
        <v>901</v>
      </c>
      <c r="J23" s="142">
        <v>2</v>
      </c>
      <c r="K23" s="179"/>
      <c r="L23" s="142">
        <v>0.8</v>
      </c>
      <c r="M23" s="157">
        <f t="shared" si="2"/>
        <v>40</v>
      </c>
      <c r="N23" s="690"/>
    </row>
    <row r="24" spans="1:20" ht="31.5" customHeight="1" x14ac:dyDescent="0.25">
      <c r="A24" s="185" t="s">
        <v>188</v>
      </c>
      <c r="B24" s="695" t="s">
        <v>510</v>
      </c>
      <c r="C24" s="696"/>
      <c r="D24" s="696"/>
      <c r="E24" s="697"/>
      <c r="F24" s="322">
        <v>120</v>
      </c>
      <c r="G24" s="100" t="s">
        <v>72</v>
      </c>
      <c r="H24" s="100" t="s">
        <v>76</v>
      </c>
      <c r="I24" s="139">
        <v>926</v>
      </c>
      <c r="J24" s="142">
        <v>3</v>
      </c>
      <c r="K24" s="179"/>
      <c r="L24" s="142">
        <v>3</v>
      </c>
      <c r="M24" s="157">
        <f t="shared" si="2"/>
        <v>100</v>
      </c>
      <c r="N24" s="894"/>
    </row>
    <row r="25" spans="1:20" ht="54.75" customHeight="1" x14ac:dyDescent="0.25">
      <c r="A25" s="185" t="s">
        <v>417</v>
      </c>
      <c r="B25" s="696" t="s">
        <v>116</v>
      </c>
      <c r="C25" s="696"/>
      <c r="D25" s="696"/>
      <c r="E25" s="697"/>
      <c r="F25" s="202"/>
      <c r="G25" s="100"/>
      <c r="H25" s="100"/>
      <c r="I25" s="100"/>
      <c r="J25" s="151">
        <f>J26+J111+J143</f>
        <v>72257.079999999987</v>
      </c>
      <c r="K25" s="151">
        <f t="shared" ref="K25" si="3">K26+K111+K143</f>
        <v>3751.7</v>
      </c>
      <c r="L25" s="151">
        <f>L26+L111+L143</f>
        <v>69683.800000000017</v>
      </c>
      <c r="M25" s="157">
        <f t="shared" si="2"/>
        <v>96.438715763216592</v>
      </c>
      <c r="N25" s="688"/>
      <c r="O25" s="688"/>
    </row>
    <row r="26" spans="1:20" ht="56.25" customHeight="1" x14ac:dyDescent="0.25">
      <c r="A26" s="185" t="s">
        <v>423</v>
      </c>
      <c r="B26" s="696" t="s">
        <v>280</v>
      </c>
      <c r="C26" s="696"/>
      <c r="D26" s="696"/>
      <c r="E26" s="697"/>
      <c r="F26" s="202"/>
      <c r="G26" s="100"/>
      <c r="H26" s="100"/>
      <c r="I26" s="100"/>
      <c r="J26" s="116">
        <f>J27+J40+J77+J104+J90</f>
        <v>68502.98</v>
      </c>
      <c r="K26" s="116">
        <f t="shared" ref="K26:L26" si="4">K27+K40+K77+K104+K90</f>
        <v>51.6</v>
      </c>
      <c r="L26" s="116">
        <f t="shared" si="4"/>
        <v>66793.10000000002</v>
      </c>
      <c r="M26" s="157">
        <f t="shared" si="2"/>
        <v>97.503933405524876</v>
      </c>
      <c r="N26" s="231"/>
      <c r="O26" s="323"/>
      <c r="P26" s="323"/>
      <c r="Q26" s="323"/>
      <c r="R26" s="323"/>
      <c r="S26" s="323"/>
      <c r="T26" s="323"/>
    </row>
    <row r="27" spans="1:20" ht="33" customHeight="1" x14ac:dyDescent="0.25">
      <c r="A27" s="185" t="s">
        <v>250</v>
      </c>
      <c r="B27" s="695" t="s">
        <v>469</v>
      </c>
      <c r="C27" s="696"/>
      <c r="D27" s="696"/>
      <c r="E27" s="697"/>
      <c r="F27" s="202"/>
      <c r="G27" s="100"/>
      <c r="H27" s="100"/>
      <c r="I27" s="100"/>
      <c r="J27" s="116">
        <f>J28+J34</f>
        <v>7813.0999999999995</v>
      </c>
      <c r="K27" s="116">
        <f>K28+K34</f>
        <v>0</v>
      </c>
      <c r="L27" s="116">
        <f>L28+L34</f>
        <v>7728.5</v>
      </c>
      <c r="M27" s="157">
        <f t="shared" si="2"/>
        <v>98.917203158797406</v>
      </c>
    </row>
    <row r="28" spans="1:20" ht="33" customHeight="1" x14ac:dyDescent="0.25">
      <c r="A28" s="185" t="s">
        <v>180</v>
      </c>
      <c r="B28" s="695" t="s">
        <v>316</v>
      </c>
      <c r="C28" s="696"/>
      <c r="D28" s="696"/>
      <c r="E28" s="697"/>
      <c r="F28" s="202"/>
      <c r="G28" s="100"/>
      <c r="H28" s="100"/>
      <c r="I28" s="100"/>
      <c r="J28" s="116">
        <f t="shared" ref="J28:L30" si="5">J29</f>
        <v>1551.2</v>
      </c>
      <c r="K28" s="116">
        <f t="shared" si="5"/>
        <v>0</v>
      </c>
      <c r="L28" s="116">
        <f t="shared" si="5"/>
        <v>1547.7</v>
      </c>
      <c r="M28" s="157">
        <f t="shared" si="2"/>
        <v>99.774368231046935</v>
      </c>
    </row>
    <row r="29" spans="1:20" ht="33" customHeight="1" x14ac:dyDescent="0.25">
      <c r="A29" s="185" t="s">
        <v>580</v>
      </c>
      <c r="B29" s="695" t="s">
        <v>316</v>
      </c>
      <c r="C29" s="696"/>
      <c r="D29" s="696"/>
      <c r="E29" s="697"/>
      <c r="F29" s="202">
        <v>600</v>
      </c>
      <c r="G29" s="100"/>
      <c r="H29" s="100"/>
      <c r="I29" s="100"/>
      <c r="J29" s="116">
        <f t="shared" si="5"/>
        <v>1551.2</v>
      </c>
      <c r="K29" s="116">
        <f t="shared" si="5"/>
        <v>0</v>
      </c>
      <c r="L29" s="116">
        <f t="shared" si="5"/>
        <v>1547.7</v>
      </c>
      <c r="M29" s="157">
        <f t="shared" si="2"/>
        <v>99.774368231046935</v>
      </c>
    </row>
    <row r="30" spans="1:20" ht="33" customHeight="1" x14ac:dyDescent="0.25">
      <c r="A30" s="185" t="s">
        <v>581</v>
      </c>
      <c r="B30" s="695" t="s">
        <v>316</v>
      </c>
      <c r="C30" s="696"/>
      <c r="D30" s="696"/>
      <c r="E30" s="697"/>
      <c r="F30" s="202">
        <v>610</v>
      </c>
      <c r="G30" s="100"/>
      <c r="H30" s="100"/>
      <c r="I30" s="100"/>
      <c r="J30" s="116">
        <f t="shared" si="5"/>
        <v>1551.2</v>
      </c>
      <c r="K30" s="116">
        <f t="shared" si="5"/>
        <v>0</v>
      </c>
      <c r="L30" s="116">
        <f t="shared" si="5"/>
        <v>1547.7</v>
      </c>
      <c r="M30" s="157">
        <f t="shared" si="2"/>
        <v>99.774368231046935</v>
      </c>
    </row>
    <row r="31" spans="1:20" ht="27.75" customHeight="1" x14ac:dyDescent="0.25">
      <c r="A31" s="185" t="s">
        <v>129</v>
      </c>
      <c r="B31" s="695" t="s">
        <v>316</v>
      </c>
      <c r="C31" s="696"/>
      <c r="D31" s="696"/>
      <c r="E31" s="697"/>
      <c r="F31" s="202">
        <v>610</v>
      </c>
      <c r="G31" s="100" t="s">
        <v>98</v>
      </c>
      <c r="H31" s="100"/>
      <c r="I31" s="100"/>
      <c r="J31" s="116">
        <f>J32</f>
        <v>1551.2</v>
      </c>
      <c r="K31" s="116">
        <f t="shared" ref="K31:L32" si="6">K32</f>
        <v>0</v>
      </c>
      <c r="L31" s="116">
        <f t="shared" si="6"/>
        <v>1547.7</v>
      </c>
      <c r="M31" s="157">
        <f t="shared" si="2"/>
        <v>99.774368231046935</v>
      </c>
    </row>
    <row r="32" spans="1:20" x14ac:dyDescent="0.25">
      <c r="A32" s="185" t="s">
        <v>158</v>
      </c>
      <c r="B32" s="695" t="s">
        <v>316</v>
      </c>
      <c r="C32" s="696"/>
      <c r="D32" s="696"/>
      <c r="E32" s="697"/>
      <c r="F32" s="202">
        <v>610</v>
      </c>
      <c r="G32" s="100" t="s">
        <v>98</v>
      </c>
      <c r="H32" s="100" t="s">
        <v>72</v>
      </c>
      <c r="I32" s="100"/>
      <c r="J32" s="116">
        <f>J33</f>
        <v>1551.2</v>
      </c>
      <c r="K32" s="116">
        <f t="shared" si="6"/>
        <v>0</v>
      </c>
      <c r="L32" s="116">
        <f t="shared" si="6"/>
        <v>1547.7</v>
      </c>
      <c r="M32" s="157">
        <f t="shared" si="2"/>
        <v>99.774368231046935</v>
      </c>
    </row>
    <row r="33" spans="1:14" ht="30" customHeight="1" x14ac:dyDescent="0.25">
      <c r="A33" s="185" t="s">
        <v>188</v>
      </c>
      <c r="B33" s="695" t="s">
        <v>316</v>
      </c>
      <c r="C33" s="696"/>
      <c r="D33" s="696"/>
      <c r="E33" s="697"/>
      <c r="F33" s="202">
        <v>610</v>
      </c>
      <c r="G33" s="100" t="s">
        <v>98</v>
      </c>
      <c r="H33" s="100" t="s">
        <v>72</v>
      </c>
      <c r="I33" s="100" t="s">
        <v>192</v>
      </c>
      <c r="J33" s="116">
        <f>ведомст4!L540</f>
        <v>1551.2</v>
      </c>
      <c r="K33" s="121"/>
      <c r="L33" s="116">
        <f>ведомст4!M540</f>
        <v>1547.7</v>
      </c>
      <c r="M33" s="157">
        <f t="shared" si="2"/>
        <v>99.774368231046935</v>
      </c>
    </row>
    <row r="34" spans="1:14" ht="29.25" customHeight="1" x14ac:dyDescent="0.25">
      <c r="A34" s="324" t="s">
        <v>440</v>
      </c>
      <c r="B34" s="696" t="s">
        <v>282</v>
      </c>
      <c r="C34" s="696"/>
      <c r="D34" s="696"/>
      <c r="E34" s="697"/>
      <c r="F34" s="202"/>
      <c r="G34" s="127"/>
      <c r="H34" s="127"/>
      <c r="I34" s="100"/>
      <c r="J34" s="116">
        <f t="shared" ref="J34:L38" si="7">J35</f>
        <v>6261.9</v>
      </c>
      <c r="K34" s="116">
        <f t="shared" si="7"/>
        <v>0</v>
      </c>
      <c r="L34" s="116">
        <f t="shared" si="7"/>
        <v>6180.8</v>
      </c>
      <c r="M34" s="157">
        <f t="shared" si="2"/>
        <v>98.704865935259278</v>
      </c>
    </row>
    <row r="35" spans="1:14" ht="40.5" customHeight="1" x14ac:dyDescent="0.25">
      <c r="A35" s="185" t="s">
        <v>580</v>
      </c>
      <c r="B35" s="696" t="s">
        <v>282</v>
      </c>
      <c r="C35" s="696"/>
      <c r="D35" s="696"/>
      <c r="E35" s="697"/>
      <c r="F35" s="202">
        <v>600</v>
      </c>
      <c r="G35" s="127"/>
      <c r="H35" s="127"/>
      <c r="I35" s="100"/>
      <c r="J35" s="116">
        <f t="shared" si="7"/>
        <v>6261.9</v>
      </c>
      <c r="K35" s="116">
        <f t="shared" si="7"/>
        <v>0</v>
      </c>
      <c r="L35" s="116">
        <f t="shared" si="7"/>
        <v>6180.8</v>
      </c>
      <c r="M35" s="157">
        <f t="shared" si="2"/>
        <v>98.704865935259278</v>
      </c>
    </row>
    <row r="36" spans="1:14" ht="26.25" customHeight="1" x14ac:dyDescent="0.25">
      <c r="A36" s="185" t="s">
        <v>581</v>
      </c>
      <c r="B36" s="696" t="s">
        <v>282</v>
      </c>
      <c r="C36" s="696"/>
      <c r="D36" s="696"/>
      <c r="E36" s="697"/>
      <c r="F36" s="202">
        <v>610</v>
      </c>
      <c r="G36" s="127"/>
      <c r="H36" s="127"/>
      <c r="I36" s="100"/>
      <c r="J36" s="116">
        <f t="shared" si="7"/>
        <v>6261.9</v>
      </c>
      <c r="K36" s="116">
        <f t="shared" si="7"/>
        <v>0</v>
      </c>
      <c r="L36" s="116">
        <f t="shared" si="7"/>
        <v>6180.8</v>
      </c>
      <c r="M36" s="157">
        <f t="shared" si="2"/>
        <v>98.704865935259278</v>
      </c>
    </row>
    <row r="37" spans="1:14" ht="21" customHeight="1" x14ac:dyDescent="0.25">
      <c r="A37" s="185" t="s">
        <v>129</v>
      </c>
      <c r="B37" s="696" t="s">
        <v>282</v>
      </c>
      <c r="C37" s="696"/>
      <c r="D37" s="696"/>
      <c r="E37" s="697"/>
      <c r="F37" s="202">
        <v>610</v>
      </c>
      <c r="G37" s="127" t="s">
        <v>98</v>
      </c>
      <c r="H37" s="127"/>
      <c r="I37" s="100"/>
      <c r="J37" s="116">
        <f t="shared" si="7"/>
        <v>6261.9</v>
      </c>
      <c r="K37" s="116">
        <f t="shared" si="7"/>
        <v>0</v>
      </c>
      <c r="L37" s="116">
        <f t="shared" si="7"/>
        <v>6180.8</v>
      </c>
      <c r="M37" s="157">
        <f t="shared" si="2"/>
        <v>98.704865935259278</v>
      </c>
    </row>
    <row r="38" spans="1:14" ht="22.5" customHeight="1" x14ac:dyDescent="0.25">
      <c r="A38" s="325" t="s">
        <v>189</v>
      </c>
      <c r="B38" s="696" t="s">
        <v>282</v>
      </c>
      <c r="C38" s="696"/>
      <c r="D38" s="696"/>
      <c r="E38" s="697"/>
      <c r="F38" s="202">
        <v>610</v>
      </c>
      <c r="G38" s="100" t="s">
        <v>98</v>
      </c>
      <c r="H38" s="116" t="s">
        <v>72</v>
      </c>
      <c r="I38" s="129"/>
      <c r="J38" s="116">
        <f t="shared" si="7"/>
        <v>6261.9</v>
      </c>
      <c r="K38" s="116">
        <f t="shared" si="7"/>
        <v>0</v>
      </c>
      <c r="L38" s="116">
        <f t="shared" si="7"/>
        <v>6180.8</v>
      </c>
      <c r="M38" s="157">
        <f t="shared" si="2"/>
        <v>98.704865935259278</v>
      </c>
    </row>
    <row r="39" spans="1:14" ht="32.25" customHeight="1" x14ac:dyDescent="0.25">
      <c r="A39" s="185" t="s">
        <v>188</v>
      </c>
      <c r="B39" s="696" t="s">
        <v>282</v>
      </c>
      <c r="C39" s="696"/>
      <c r="D39" s="696"/>
      <c r="E39" s="697"/>
      <c r="F39" s="202">
        <v>610</v>
      </c>
      <c r="G39" s="100" t="s">
        <v>98</v>
      </c>
      <c r="H39" s="116" t="s">
        <v>72</v>
      </c>
      <c r="I39" s="100">
        <v>926</v>
      </c>
      <c r="J39" s="116">
        <f>ведомст4!L543</f>
        <v>6261.9</v>
      </c>
      <c r="K39" s="121"/>
      <c r="L39" s="116">
        <f>ведомст4!M543</f>
        <v>6180.8</v>
      </c>
      <c r="M39" s="157">
        <f t="shared" si="2"/>
        <v>98.704865935259278</v>
      </c>
    </row>
    <row r="40" spans="1:14" ht="32.25" customHeight="1" x14ac:dyDescent="0.25">
      <c r="A40" s="326" t="s">
        <v>178</v>
      </c>
      <c r="B40" s="218" t="s">
        <v>211</v>
      </c>
      <c r="C40" s="218"/>
      <c r="D40" s="218"/>
      <c r="E40" s="219"/>
      <c r="F40" s="202"/>
      <c r="G40" s="100"/>
      <c r="H40" s="116"/>
      <c r="I40" s="100"/>
      <c r="J40" s="116">
        <f>J53+J59+J65+J41+J71+J52</f>
        <v>52349.560000000005</v>
      </c>
      <c r="K40" s="116">
        <f t="shared" ref="K40:L40" si="8">K53+K59+K65+K41+K71+K52</f>
        <v>0</v>
      </c>
      <c r="L40" s="116">
        <f t="shared" si="8"/>
        <v>50815.000000000015</v>
      </c>
      <c r="M40" s="157">
        <f t="shared" si="2"/>
        <v>97.068628657050809</v>
      </c>
    </row>
    <row r="41" spans="1:14" ht="47.25" customHeight="1" x14ac:dyDescent="0.25">
      <c r="A41" s="103" t="s">
        <v>704</v>
      </c>
      <c r="B41" s="695" t="s">
        <v>666</v>
      </c>
      <c r="C41" s="696"/>
      <c r="D41" s="696"/>
      <c r="E41" s="697"/>
      <c r="F41" s="202"/>
      <c r="G41" s="100"/>
      <c r="H41" s="116"/>
      <c r="I41" s="100"/>
      <c r="J41" s="116">
        <f t="shared" ref="J41:L45" si="9">J42</f>
        <v>97</v>
      </c>
      <c r="K41" s="116">
        <f t="shared" si="9"/>
        <v>0</v>
      </c>
      <c r="L41" s="116">
        <f t="shared" si="9"/>
        <v>69.3</v>
      </c>
      <c r="M41" s="157">
        <f t="shared" si="2"/>
        <v>71.44329896907216</v>
      </c>
      <c r="N41" s="398"/>
    </row>
    <row r="42" spans="1:14" ht="32.25" customHeight="1" x14ac:dyDescent="0.25">
      <c r="A42" s="185" t="s">
        <v>580</v>
      </c>
      <c r="B42" s="695" t="s">
        <v>666</v>
      </c>
      <c r="C42" s="696"/>
      <c r="D42" s="696"/>
      <c r="E42" s="697"/>
      <c r="F42" s="202">
        <v>600</v>
      </c>
      <c r="G42" s="100"/>
      <c r="H42" s="116"/>
      <c r="I42" s="100"/>
      <c r="J42" s="116">
        <f t="shared" si="9"/>
        <v>97</v>
      </c>
      <c r="K42" s="116">
        <f t="shared" si="9"/>
        <v>0</v>
      </c>
      <c r="L42" s="116">
        <f t="shared" si="9"/>
        <v>69.3</v>
      </c>
      <c r="M42" s="157">
        <f t="shared" si="2"/>
        <v>71.44329896907216</v>
      </c>
      <c r="N42" s="398"/>
    </row>
    <row r="43" spans="1:14" ht="32.25" customHeight="1" x14ac:dyDescent="0.25">
      <c r="A43" s="185" t="s">
        <v>581</v>
      </c>
      <c r="B43" s="695" t="s">
        <v>666</v>
      </c>
      <c r="C43" s="696"/>
      <c r="D43" s="696"/>
      <c r="E43" s="697"/>
      <c r="F43" s="202">
        <v>610</v>
      </c>
      <c r="G43" s="100"/>
      <c r="H43" s="116"/>
      <c r="I43" s="100"/>
      <c r="J43" s="116">
        <f t="shared" si="9"/>
        <v>97</v>
      </c>
      <c r="K43" s="116">
        <f t="shared" si="9"/>
        <v>0</v>
      </c>
      <c r="L43" s="116">
        <f t="shared" si="9"/>
        <v>69.3</v>
      </c>
      <c r="M43" s="157">
        <f t="shared" si="2"/>
        <v>71.44329896907216</v>
      </c>
      <c r="N43" s="398"/>
    </row>
    <row r="44" spans="1:14" ht="32.25" customHeight="1" x14ac:dyDescent="0.25">
      <c r="A44" s="185" t="s">
        <v>129</v>
      </c>
      <c r="B44" s="695" t="s">
        <v>666</v>
      </c>
      <c r="C44" s="696"/>
      <c r="D44" s="696"/>
      <c r="E44" s="697"/>
      <c r="F44" s="202">
        <v>610</v>
      </c>
      <c r="G44" s="100" t="s">
        <v>98</v>
      </c>
      <c r="H44" s="100"/>
      <c r="I44" s="100"/>
      <c r="J44" s="116">
        <f t="shared" si="9"/>
        <v>97</v>
      </c>
      <c r="K44" s="116">
        <f t="shared" si="9"/>
        <v>0</v>
      </c>
      <c r="L44" s="116">
        <f t="shared" si="9"/>
        <v>69.3</v>
      </c>
      <c r="M44" s="157">
        <f t="shared" si="2"/>
        <v>71.44329896907216</v>
      </c>
      <c r="N44" s="398"/>
    </row>
    <row r="45" spans="1:14" ht="32.25" customHeight="1" x14ac:dyDescent="0.25">
      <c r="A45" s="185" t="s">
        <v>130</v>
      </c>
      <c r="B45" s="695" t="s">
        <v>666</v>
      </c>
      <c r="C45" s="696"/>
      <c r="D45" s="696"/>
      <c r="E45" s="697"/>
      <c r="F45" s="202">
        <v>610</v>
      </c>
      <c r="G45" s="100" t="s">
        <v>98</v>
      </c>
      <c r="H45" s="100" t="s">
        <v>73</v>
      </c>
      <c r="I45" s="100"/>
      <c r="J45" s="116">
        <f t="shared" si="9"/>
        <v>97</v>
      </c>
      <c r="K45" s="116">
        <f t="shared" si="9"/>
        <v>0</v>
      </c>
      <c r="L45" s="116">
        <f t="shared" si="9"/>
        <v>69.3</v>
      </c>
      <c r="M45" s="157">
        <f t="shared" si="2"/>
        <v>71.44329896907216</v>
      </c>
      <c r="N45" s="398"/>
    </row>
    <row r="46" spans="1:14" ht="32.25" customHeight="1" x14ac:dyDescent="0.25">
      <c r="A46" s="185" t="s">
        <v>188</v>
      </c>
      <c r="B46" s="695" t="s">
        <v>666</v>
      </c>
      <c r="C46" s="696"/>
      <c r="D46" s="696"/>
      <c r="E46" s="697"/>
      <c r="F46" s="202">
        <v>610</v>
      </c>
      <c r="G46" s="100" t="s">
        <v>98</v>
      </c>
      <c r="H46" s="100" t="s">
        <v>73</v>
      </c>
      <c r="I46" s="100" t="s">
        <v>192</v>
      </c>
      <c r="J46" s="116">
        <f>ведомст4!L550</f>
        <v>97</v>
      </c>
      <c r="K46" s="116"/>
      <c r="L46" s="116">
        <f>ведомст4!M550</f>
        <v>69.3</v>
      </c>
      <c r="M46" s="157">
        <f t="shared" si="2"/>
        <v>71.44329896907216</v>
      </c>
      <c r="N46" s="398"/>
    </row>
    <row r="47" spans="1:14" ht="80.25" customHeight="1" x14ac:dyDescent="0.25">
      <c r="A47" s="642" t="s">
        <v>725</v>
      </c>
      <c r="B47" s="634" t="s">
        <v>724</v>
      </c>
      <c r="C47" s="640"/>
      <c r="D47" s="640"/>
      <c r="E47" s="626"/>
      <c r="F47" s="202"/>
      <c r="G47" s="100"/>
      <c r="H47" s="100"/>
      <c r="I47" s="100"/>
      <c r="J47" s="116">
        <f>J48</f>
        <v>1145.76</v>
      </c>
      <c r="K47" s="116">
        <f t="shared" ref="K47:L47" si="10">K48</f>
        <v>0</v>
      </c>
      <c r="L47" s="116">
        <f t="shared" si="10"/>
        <v>1145.8</v>
      </c>
      <c r="M47" s="157">
        <f t="shared" si="2"/>
        <v>100.00349113252338</v>
      </c>
      <c r="N47" s="631"/>
    </row>
    <row r="48" spans="1:14" ht="32.25" customHeight="1" x14ac:dyDescent="0.25">
      <c r="A48" s="185" t="s">
        <v>580</v>
      </c>
      <c r="B48" s="634" t="s">
        <v>724</v>
      </c>
      <c r="C48" s="640"/>
      <c r="D48" s="640"/>
      <c r="E48" s="636"/>
      <c r="F48" s="202">
        <v>600</v>
      </c>
      <c r="G48" s="100"/>
      <c r="H48" s="100"/>
      <c r="I48" s="100"/>
      <c r="J48" s="116">
        <f>J49</f>
        <v>1145.76</v>
      </c>
      <c r="K48" s="116">
        <f t="shared" ref="K48:L48" si="11">K49</f>
        <v>0</v>
      </c>
      <c r="L48" s="116">
        <f t="shared" si="11"/>
        <v>1145.8</v>
      </c>
      <c r="M48" s="157">
        <f t="shared" si="2"/>
        <v>100.00349113252338</v>
      </c>
      <c r="N48" s="631"/>
    </row>
    <row r="49" spans="1:14" ht="32.25" customHeight="1" x14ac:dyDescent="0.25">
      <c r="A49" s="185" t="s">
        <v>581</v>
      </c>
      <c r="B49" s="634" t="s">
        <v>724</v>
      </c>
      <c r="C49" s="640"/>
      <c r="D49" s="640"/>
      <c r="E49" s="636"/>
      <c r="F49" s="202">
        <v>610</v>
      </c>
      <c r="G49" s="100"/>
      <c r="H49" s="100"/>
      <c r="I49" s="100"/>
      <c r="J49" s="116">
        <f>J50</f>
        <v>1145.76</v>
      </c>
      <c r="K49" s="116">
        <f t="shared" ref="K49:L49" si="12">K50</f>
        <v>0</v>
      </c>
      <c r="L49" s="116">
        <f t="shared" si="12"/>
        <v>1145.8</v>
      </c>
      <c r="M49" s="157">
        <f t="shared" si="2"/>
        <v>100.00349113252338</v>
      </c>
      <c r="N49" s="631"/>
    </row>
    <row r="50" spans="1:14" ht="32.25" customHeight="1" x14ac:dyDescent="0.25">
      <c r="A50" s="185" t="s">
        <v>129</v>
      </c>
      <c r="B50" s="634" t="s">
        <v>724</v>
      </c>
      <c r="C50" s="640"/>
      <c r="D50" s="640"/>
      <c r="E50" s="636"/>
      <c r="F50" s="202">
        <v>610</v>
      </c>
      <c r="G50" s="100" t="s">
        <v>98</v>
      </c>
      <c r="H50" s="100"/>
      <c r="I50" s="100"/>
      <c r="J50" s="116">
        <f>J51</f>
        <v>1145.76</v>
      </c>
      <c r="K50" s="116">
        <f t="shared" ref="K50:L50" si="13">K51</f>
        <v>0</v>
      </c>
      <c r="L50" s="116">
        <f t="shared" si="13"/>
        <v>1145.8</v>
      </c>
      <c r="M50" s="157">
        <f t="shared" si="2"/>
        <v>100.00349113252338</v>
      </c>
      <c r="N50" s="631"/>
    </row>
    <row r="51" spans="1:14" ht="32.25" customHeight="1" x14ac:dyDescent="0.25">
      <c r="A51" s="185" t="s">
        <v>130</v>
      </c>
      <c r="B51" s="634" t="s">
        <v>724</v>
      </c>
      <c r="C51" s="640"/>
      <c r="D51" s="640"/>
      <c r="E51" s="636"/>
      <c r="F51" s="202">
        <v>610</v>
      </c>
      <c r="G51" s="100" t="s">
        <v>98</v>
      </c>
      <c r="H51" s="100" t="s">
        <v>73</v>
      </c>
      <c r="I51" s="100"/>
      <c r="J51" s="116">
        <f>J52</f>
        <v>1145.76</v>
      </c>
      <c r="K51" s="116">
        <f t="shared" ref="K51:L51" si="14">K52</f>
        <v>0</v>
      </c>
      <c r="L51" s="116">
        <f t="shared" si="14"/>
        <v>1145.8</v>
      </c>
      <c r="M51" s="157">
        <f t="shared" si="2"/>
        <v>100.00349113252338</v>
      </c>
      <c r="N51" s="631"/>
    </row>
    <row r="52" spans="1:14" ht="48.75" customHeight="1" x14ac:dyDescent="0.25">
      <c r="A52" s="185" t="s">
        <v>188</v>
      </c>
      <c r="B52" s="634" t="s">
        <v>724</v>
      </c>
      <c r="C52" s="640"/>
      <c r="D52" s="640"/>
      <c r="E52" s="636"/>
      <c r="F52" s="202">
        <v>610</v>
      </c>
      <c r="G52" s="100" t="s">
        <v>98</v>
      </c>
      <c r="H52" s="100" t="s">
        <v>73</v>
      </c>
      <c r="I52" s="100" t="s">
        <v>192</v>
      </c>
      <c r="J52" s="116">
        <v>1145.76</v>
      </c>
      <c r="K52" s="116"/>
      <c r="L52" s="116">
        <f>ведомст4!M553</f>
        <v>1145.8</v>
      </c>
      <c r="M52" s="157">
        <f t="shared" si="2"/>
        <v>100.00349113252338</v>
      </c>
      <c r="N52" s="641"/>
    </row>
    <row r="53" spans="1:14" ht="32.25" customHeight="1" x14ac:dyDescent="0.25">
      <c r="A53" s="185" t="s">
        <v>134</v>
      </c>
      <c r="B53" s="635" t="s">
        <v>289</v>
      </c>
      <c r="C53" s="635"/>
      <c r="D53" s="635"/>
      <c r="E53" s="636"/>
      <c r="F53" s="202"/>
      <c r="G53" s="100"/>
      <c r="H53" s="100"/>
      <c r="I53" s="100"/>
      <c r="J53" s="127">
        <f t="shared" ref="J53:L57" si="15">J54</f>
        <v>7225.2</v>
      </c>
      <c r="K53" s="127">
        <f t="shared" si="15"/>
        <v>0</v>
      </c>
      <c r="L53" s="127">
        <f t="shared" si="15"/>
        <v>7137.9</v>
      </c>
      <c r="M53" s="157">
        <f t="shared" si="2"/>
        <v>98.791728948679619</v>
      </c>
      <c r="N53" s="641"/>
    </row>
    <row r="54" spans="1:14" ht="32.25" customHeight="1" x14ac:dyDescent="0.25">
      <c r="A54" s="185" t="s">
        <v>580</v>
      </c>
      <c r="B54" s="635" t="s">
        <v>289</v>
      </c>
      <c r="C54" s="635"/>
      <c r="D54" s="635"/>
      <c r="E54" s="636"/>
      <c r="F54" s="202">
        <v>600</v>
      </c>
      <c r="G54" s="100"/>
      <c r="H54" s="100"/>
      <c r="I54" s="100"/>
      <c r="J54" s="127">
        <f t="shared" si="15"/>
        <v>7225.2</v>
      </c>
      <c r="K54" s="127">
        <f t="shared" si="15"/>
        <v>0</v>
      </c>
      <c r="L54" s="127">
        <f t="shared" si="15"/>
        <v>7137.9</v>
      </c>
      <c r="M54" s="157">
        <f t="shared" si="2"/>
        <v>98.791728948679619</v>
      </c>
      <c r="N54" s="641"/>
    </row>
    <row r="55" spans="1:14" ht="32.25" customHeight="1" x14ac:dyDescent="0.25">
      <c r="A55" s="185" t="s">
        <v>581</v>
      </c>
      <c r="B55" s="635" t="s">
        <v>289</v>
      </c>
      <c r="C55" s="635"/>
      <c r="D55" s="635"/>
      <c r="E55" s="636"/>
      <c r="F55" s="202">
        <v>610</v>
      </c>
      <c r="G55" s="100"/>
      <c r="H55" s="100"/>
      <c r="I55" s="100"/>
      <c r="J55" s="127">
        <f t="shared" si="15"/>
        <v>7225.2</v>
      </c>
      <c r="K55" s="127">
        <f t="shared" si="15"/>
        <v>0</v>
      </c>
      <c r="L55" s="127">
        <f t="shared" si="15"/>
        <v>7137.9</v>
      </c>
      <c r="M55" s="157">
        <f t="shared" si="2"/>
        <v>98.791728948679619</v>
      </c>
      <c r="N55" s="641"/>
    </row>
    <row r="56" spans="1:14" ht="25.5" customHeight="1" x14ac:dyDescent="0.25">
      <c r="A56" s="185" t="s">
        <v>129</v>
      </c>
      <c r="B56" s="696" t="s">
        <v>289</v>
      </c>
      <c r="C56" s="696"/>
      <c r="D56" s="696"/>
      <c r="E56" s="697"/>
      <c r="F56" s="202">
        <v>610</v>
      </c>
      <c r="G56" s="100" t="s">
        <v>98</v>
      </c>
      <c r="H56" s="100"/>
      <c r="I56" s="100"/>
      <c r="J56" s="127">
        <f t="shared" si="15"/>
        <v>7225.2</v>
      </c>
      <c r="K56" s="127">
        <f t="shared" si="15"/>
        <v>0</v>
      </c>
      <c r="L56" s="127">
        <f t="shared" si="15"/>
        <v>7137.9</v>
      </c>
      <c r="M56" s="157">
        <f t="shared" si="2"/>
        <v>98.791728948679619</v>
      </c>
    </row>
    <row r="57" spans="1:14" ht="24.75" customHeight="1" x14ac:dyDescent="0.25">
      <c r="A57" s="185" t="s">
        <v>130</v>
      </c>
      <c r="B57" s="696" t="s">
        <v>289</v>
      </c>
      <c r="C57" s="696"/>
      <c r="D57" s="696"/>
      <c r="E57" s="697"/>
      <c r="F57" s="202">
        <v>610</v>
      </c>
      <c r="G57" s="100" t="s">
        <v>98</v>
      </c>
      <c r="H57" s="100" t="s">
        <v>73</v>
      </c>
      <c r="I57" s="100"/>
      <c r="J57" s="127">
        <f t="shared" si="15"/>
        <v>7225.2</v>
      </c>
      <c r="K57" s="127">
        <f t="shared" si="15"/>
        <v>0</v>
      </c>
      <c r="L57" s="127">
        <f t="shared" si="15"/>
        <v>7137.9</v>
      </c>
      <c r="M57" s="157">
        <f t="shared" si="2"/>
        <v>98.791728948679619</v>
      </c>
    </row>
    <row r="58" spans="1:14" ht="32.25" customHeight="1" x14ac:dyDescent="0.25">
      <c r="A58" s="185" t="s">
        <v>188</v>
      </c>
      <c r="B58" s="696" t="s">
        <v>289</v>
      </c>
      <c r="C58" s="696"/>
      <c r="D58" s="696"/>
      <c r="E58" s="697"/>
      <c r="F58" s="202">
        <v>610</v>
      </c>
      <c r="G58" s="100" t="s">
        <v>98</v>
      </c>
      <c r="H58" s="100" t="s">
        <v>73</v>
      </c>
      <c r="I58" s="100" t="s">
        <v>192</v>
      </c>
      <c r="J58" s="127">
        <f>ведомст4!L556</f>
        <v>7225.2</v>
      </c>
      <c r="K58" s="121"/>
      <c r="L58" s="127">
        <f>ведомст4!M556</f>
        <v>7137.9</v>
      </c>
      <c r="M58" s="157">
        <f t="shared" si="2"/>
        <v>98.791728948679619</v>
      </c>
    </row>
    <row r="59" spans="1:14" ht="24" customHeight="1" x14ac:dyDescent="0.25">
      <c r="A59" s="185" t="s">
        <v>464</v>
      </c>
      <c r="B59" s="696" t="s">
        <v>283</v>
      </c>
      <c r="C59" s="696"/>
      <c r="D59" s="696"/>
      <c r="E59" s="697"/>
      <c r="F59" s="202"/>
      <c r="G59" s="137"/>
      <c r="H59" s="100"/>
      <c r="I59" s="100"/>
      <c r="J59" s="116">
        <f t="shared" ref="J59:L61" si="16">J60</f>
        <v>1645</v>
      </c>
      <c r="K59" s="116">
        <f t="shared" si="16"/>
        <v>0</v>
      </c>
      <c r="L59" s="116">
        <f t="shared" si="16"/>
        <v>1202.9000000000001</v>
      </c>
      <c r="M59" s="157">
        <f t="shared" si="2"/>
        <v>73.124620060790278</v>
      </c>
    </row>
    <row r="60" spans="1:14" ht="45" x14ac:dyDescent="0.25">
      <c r="A60" s="185" t="s">
        <v>580</v>
      </c>
      <c r="B60" s="696" t="s">
        <v>283</v>
      </c>
      <c r="C60" s="696"/>
      <c r="D60" s="696"/>
      <c r="E60" s="697"/>
      <c r="F60" s="202">
        <v>600</v>
      </c>
      <c r="G60" s="137"/>
      <c r="H60" s="100"/>
      <c r="I60" s="100"/>
      <c r="J60" s="116">
        <f t="shared" si="16"/>
        <v>1645</v>
      </c>
      <c r="K60" s="116">
        <f t="shared" si="16"/>
        <v>0</v>
      </c>
      <c r="L60" s="116">
        <f t="shared" si="16"/>
        <v>1202.9000000000001</v>
      </c>
      <c r="M60" s="157">
        <f t="shared" si="2"/>
        <v>73.124620060790278</v>
      </c>
    </row>
    <row r="61" spans="1:14" ht="25.5" customHeight="1" x14ac:dyDescent="0.25">
      <c r="A61" s="185" t="s">
        <v>581</v>
      </c>
      <c r="B61" s="696" t="s">
        <v>283</v>
      </c>
      <c r="C61" s="696"/>
      <c r="D61" s="696"/>
      <c r="E61" s="697"/>
      <c r="F61" s="202">
        <v>610</v>
      </c>
      <c r="G61" s="137"/>
      <c r="H61" s="100"/>
      <c r="I61" s="100"/>
      <c r="J61" s="116">
        <f t="shared" si="16"/>
        <v>1645</v>
      </c>
      <c r="K61" s="116">
        <f t="shared" si="16"/>
        <v>0</v>
      </c>
      <c r="L61" s="116">
        <f t="shared" si="16"/>
        <v>1202.9000000000001</v>
      </c>
      <c r="M61" s="157">
        <f t="shared" si="2"/>
        <v>73.124620060790278</v>
      </c>
    </row>
    <row r="62" spans="1:14" x14ac:dyDescent="0.25">
      <c r="A62" s="185" t="s">
        <v>100</v>
      </c>
      <c r="B62" s="696" t="s">
        <v>283</v>
      </c>
      <c r="C62" s="696"/>
      <c r="D62" s="696"/>
      <c r="E62" s="697"/>
      <c r="F62" s="202">
        <v>610</v>
      </c>
      <c r="G62" s="100" t="s">
        <v>96</v>
      </c>
      <c r="H62" s="116"/>
      <c r="I62" s="100"/>
      <c r="J62" s="116">
        <f>J63</f>
        <v>1645</v>
      </c>
      <c r="K62" s="116">
        <f t="shared" ref="K62:L63" si="17">K63</f>
        <v>0</v>
      </c>
      <c r="L62" s="116">
        <f t="shared" si="17"/>
        <v>1202.9000000000001</v>
      </c>
      <c r="M62" s="157">
        <f t="shared" si="2"/>
        <v>73.124620060790278</v>
      </c>
    </row>
    <row r="63" spans="1:14" x14ac:dyDescent="0.25">
      <c r="A63" s="185" t="s">
        <v>102</v>
      </c>
      <c r="B63" s="696" t="s">
        <v>283</v>
      </c>
      <c r="C63" s="696"/>
      <c r="D63" s="696"/>
      <c r="E63" s="697"/>
      <c r="F63" s="202">
        <v>610</v>
      </c>
      <c r="G63" s="100" t="s">
        <v>96</v>
      </c>
      <c r="H63" s="100" t="s">
        <v>92</v>
      </c>
      <c r="I63" s="100"/>
      <c r="J63" s="116">
        <f>J64</f>
        <v>1645</v>
      </c>
      <c r="K63" s="116">
        <f t="shared" si="17"/>
        <v>0</v>
      </c>
      <c r="L63" s="116">
        <f t="shared" si="17"/>
        <v>1202.9000000000001</v>
      </c>
      <c r="M63" s="157">
        <f t="shared" si="2"/>
        <v>73.124620060790278</v>
      </c>
    </row>
    <row r="64" spans="1:14" ht="33.75" customHeight="1" x14ac:dyDescent="0.25">
      <c r="A64" s="185" t="s">
        <v>188</v>
      </c>
      <c r="B64" s="696" t="s">
        <v>283</v>
      </c>
      <c r="C64" s="696"/>
      <c r="D64" s="696"/>
      <c r="E64" s="697"/>
      <c r="F64" s="202">
        <v>610</v>
      </c>
      <c r="G64" s="100" t="s">
        <v>96</v>
      </c>
      <c r="H64" s="100" t="s">
        <v>92</v>
      </c>
      <c r="I64" s="100">
        <v>926</v>
      </c>
      <c r="J64" s="116">
        <f>1760-115</f>
        <v>1645</v>
      </c>
      <c r="K64" s="121"/>
      <c r="L64" s="116">
        <f>ведомст4!M644</f>
        <v>1202.9000000000001</v>
      </c>
      <c r="M64" s="157">
        <f t="shared" si="2"/>
        <v>73.124620060790278</v>
      </c>
    </row>
    <row r="65" spans="1:14" ht="36.75" customHeight="1" x14ac:dyDescent="0.25">
      <c r="A65" s="324" t="s">
        <v>439</v>
      </c>
      <c r="B65" s="696" t="s">
        <v>284</v>
      </c>
      <c r="C65" s="696"/>
      <c r="D65" s="696"/>
      <c r="E65" s="697"/>
      <c r="F65" s="202"/>
      <c r="G65" s="100"/>
      <c r="H65" s="100"/>
      <c r="I65" s="100"/>
      <c r="J65" s="116">
        <f t="shared" ref="J65:L69" si="18">J66</f>
        <v>41735.800000000003</v>
      </c>
      <c r="K65" s="116">
        <f t="shared" si="18"/>
        <v>0</v>
      </c>
      <c r="L65" s="116">
        <f t="shared" si="18"/>
        <v>40758.300000000003</v>
      </c>
      <c r="M65" s="157">
        <f t="shared" si="2"/>
        <v>97.657886035489909</v>
      </c>
    </row>
    <row r="66" spans="1:14" ht="37.5" customHeight="1" x14ac:dyDescent="0.25">
      <c r="A66" s="185" t="s">
        <v>580</v>
      </c>
      <c r="B66" s="696" t="s">
        <v>284</v>
      </c>
      <c r="C66" s="696"/>
      <c r="D66" s="696"/>
      <c r="E66" s="697"/>
      <c r="F66" s="202">
        <v>600</v>
      </c>
      <c r="G66" s="100"/>
      <c r="H66" s="100"/>
      <c r="I66" s="100"/>
      <c r="J66" s="116">
        <f t="shared" si="18"/>
        <v>41735.800000000003</v>
      </c>
      <c r="K66" s="116">
        <f t="shared" si="18"/>
        <v>0</v>
      </c>
      <c r="L66" s="116">
        <f t="shared" si="18"/>
        <v>40758.300000000003</v>
      </c>
      <c r="M66" s="157">
        <f t="shared" si="2"/>
        <v>97.657886035489909</v>
      </c>
    </row>
    <row r="67" spans="1:14" ht="37.5" customHeight="1" x14ac:dyDescent="0.25">
      <c r="A67" s="185" t="s">
        <v>581</v>
      </c>
      <c r="B67" s="696" t="s">
        <v>284</v>
      </c>
      <c r="C67" s="696"/>
      <c r="D67" s="696"/>
      <c r="E67" s="697"/>
      <c r="F67" s="202">
        <v>610</v>
      </c>
      <c r="G67" s="100"/>
      <c r="H67" s="100"/>
      <c r="I67" s="100"/>
      <c r="J67" s="116">
        <f t="shared" si="18"/>
        <v>41735.800000000003</v>
      </c>
      <c r="K67" s="116">
        <f t="shared" si="18"/>
        <v>0</v>
      </c>
      <c r="L67" s="116">
        <f t="shared" si="18"/>
        <v>40758.300000000003</v>
      </c>
      <c r="M67" s="157">
        <f t="shared" si="2"/>
        <v>97.657886035489909</v>
      </c>
    </row>
    <row r="68" spans="1:14" ht="30" customHeight="1" x14ac:dyDescent="0.25">
      <c r="A68" s="185" t="s">
        <v>129</v>
      </c>
      <c r="B68" s="696" t="s">
        <v>284</v>
      </c>
      <c r="C68" s="696"/>
      <c r="D68" s="696"/>
      <c r="E68" s="697"/>
      <c r="F68" s="202">
        <v>610</v>
      </c>
      <c r="G68" s="100" t="s">
        <v>98</v>
      </c>
      <c r="H68" s="100"/>
      <c r="I68" s="100"/>
      <c r="J68" s="116">
        <f t="shared" si="18"/>
        <v>41735.800000000003</v>
      </c>
      <c r="K68" s="116">
        <f t="shared" si="18"/>
        <v>0</v>
      </c>
      <c r="L68" s="116">
        <f t="shared" si="18"/>
        <v>40758.300000000003</v>
      </c>
      <c r="M68" s="157">
        <f t="shared" si="2"/>
        <v>97.657886035489909</v>
      </c>
    </row>
    <row r="69" spans="1:14" ht="27.75" customHeight="1" x14ac:dyDescent="0.25">
      <c r="A69" s="185" t="s">
        <v>130</v>
      </c>
      <c r="B69" s="696" t="s">
        <v>284</v>
      </c>
      <c r="C69" s="696"/>
      <c r="D69" s="696"/>
      <c r="E69" s="697"/>
      <c r="F69" s="202">
        <v>610</v>
      </c>
      <c r="G69" s="100" t="s">
        <v>98</v>
      </c>
      <c r="H69" s="100" t="s">
        <v>73</v>
      </c>
      <c r="I69" s="100"/>
      <c r="J69" s="116">
        <f t="shared" si="18"/>
        <v>41735.800000000003</v>
      </c>
      <c r="K69" s="116">
        <f t="shared" si="18"/>
        <v>0</v>
      </c>
      <c r="L69" s="116">
        <f t="shared" si="18"/>
        <v>40758.300000000003</v>
      </c>
      <c r="M69" s="157">
        <f t="shared" si="2"/>
        <v>97.657886035489909</v>
      </c>
    </row>
    <row r="70" spans="1:14" ht="43.5" customHeight="1" x14ac:dyDescent="0.25">
      <c r="A70" s="185" t="s">
        <v>188</v>
      </c>
      <c r="B70" s="696" t="s">
        <v>284</v>
      </c>
      <c r="C70" s="696"/>
      <c r="D70" s="696"/>
      <c r="E70" s="697"/>
      <c r="F70" s="202">
        <v>610</v>
      </c>
      <c r="G70" s="100" t="s">
        <v>98</v>
      </c>
      <c r="H70" s="100" t="s">
        <v>73</v>
      </c>
      <c r="I70" s="100" t="s">
        <v>192</v>
      </c>
      <c r="J70" s="116">
        <f>функ3!I375</f>
        <v>41735.800000000003</v>
      </c>
      <c r="K70" s="121"/>
      <c r="L70" s="116">
        <f>функ3!K375</f>
        <v>40758.300000000003</v>
      </c>
      <c r="M70" s="157">
        <f t="shared" si="2"/>
        <v>97.657886035489909</v>
      </c>
    </row>
    <row r="71" spans="1:14" ht="45.75" customHeight="1" x14ac:dyDescent="0.25">
      <c r="A71" s="107" t="s">
        <v>705</v>
      </c>
      <c r="B71" s="844" t="s">
        <v>715</v>
      </c>
      <c r="C71" s="845"/>
      <c r="D71" s="845"/>
      <c r="E71" s="846"/>
      <c r="F71" s="202"/>
      <c r="G71" s="100"/>
      <c r="H71" s="100"/>
      <c r="I71" s="100"/>
      <c r="J71" s="116">
        <f>J72</f>
        <v>500.8</v>
      </c>
      <c r="K71" s="116">
        <f t="shared" ref="K71:L71" si="19">K72</f>
        <v>0</v>
      </c>
      <c r="L71" s="116">
        <f t="shared" si="19"/>
        <v>500.8</v>
      </c>
      <c r="M71" s="157">
        <f t="shared" si="2"/>
        <v>100</v>
      </c>
      <c r="N71" s="482"/>
    </row>
    <row r="72" spans="1:14" ht="43.5" customHeight="1" x14ac:dyDescent="0.25">
      <c r="A72" s="185" t="s">
        <v>580</v>
      </c>
      <c r="B72" s="844" t="s">
        <v>715</v>
      </c>
      <c r="C72" s="845"/>
      <c r="D72" s="845"/>
      <c r="E72" s="846"/>
      <c r="F72" s="202">
        <v>600</v>
      </c>
      <c r="G72" s="100"/>
      <c r="H72" s="100"/>
      <c r="I72" s="100"/>
      <c r="J72" s="116">
        <f>J73</f>
        <v>500.8</v>
      </c>
      <c r="K72" s="116">
        <f t="shared" ref="K72:L72" si="20">K73</f>
        <v>0</v>
      </c>
      <c r="L72" s="116">
        <f t="shared" si="20"/>
        <v>500.8</v>
      </c>
      <c r="M72" s="157">
        <f t="shared" si="2"/>
        <v>100</v>
      </c>
      <c r="N72" s="462"/>
    </row>
    <row r="73" spans="1:14" ht="29.25" customHeight="1" x14ac:dyDescent="0.25">
      <c r="A73" s="185" t="s">
        <v>581</v>
      </c>
      <c r="B73" s="844" t="s">
        <v>715</v>
      </c>
      <c r="C73" s="845"/>
      <c r="D73" s="845"/>
      <c r="E73" s="846"/>
      <c r="F73" s="202">
        <v>610</v>
      </c>
      <c r="G73" s="100"/>
      <c r="H73" s="100"/>
      <c r="I73" s="100"/>
      <c r="J73" s="116">
        <f>J74</f>
        <v>500.8</v>
      </c>
      <c r="K73" s="116">
        <f t="shared" ref="K73:L73" si="21">K74</f>
        <v>0</v>
      </c>
      <c r="L73" s="116">
        <f t="shared" si="21"/>
        <v>500.8</v>
      </c>
      <c r="M73" s="157">
        <f t="shared" si="2"/>
        <v>100</v>
      </c>
      <c r="N73" s="462"/>
    </row>
    <row r="74" spans="1:14" ht="18" customHeight="1" x14ac:dyDescent="0.25">
      <c r="A74" s="185" t="s">
        <v>129</v>
      </c>
      <c r="B74" s="844" t="s">
        <v>715</v>
      </c>
      <c r="C74" s="845"/>
      <c r="D74" s="845"/>
      <c r="E74" s="846"/>
      <c r="F74" s="202">
        <v>610</v>
      </c>
      <c r="G74" s="100" t="s">
        <v>98</v>
      </c>
      <c r="H74" s="100"/>
      <c r="I74" s="100"/>
      <c r="J74" s="116">
        <f>J75</f>
        <v>500.8</v>
      </c>
      <c r="K74" s="116">
        <f t="shared" ref="K74:L74" si="22">K75</f>
        <v>0</v>
      </c>
      <c r="L74" s="116">
        <f t="shared" si="22"/>
        <v>500.8</v>
      </c>
      <c r="M74" s="157">
        <f t="shared" si="2"/>
        <v>100</v>
      </c>
      <c r="N74" s="462"/>
    </row>
    <row r="75" spans="1:14" ht="24" customHeight="1" x14ac:dyDescent="0.25">
      <c r="A75" s="185" t="s">
        <v>130</v>
      </c>
      <c r="B75" s="844" t="s">
        <v>715</v>
      </c>
      <c r="C75" s="845"/>
      <c r="D75" s="845"/>
      <c r="E75" s="846"/>
      <c r="F75" s="202">
        <v>610</v>
      </c>
      <c r="G75" s="100" t="s">
        <v>98</v>
      </c>
      <c r="H75" s="100" t="s">
        <v>73</v>
      </c>
      <c r="I75" s="100"/>
      <c r="J75" s="116">
        <f>J76</f>
        <v>500.8</v>
      </c>
      <c r="K75" s="116">
        <f t="shared" ref="K75:L75" si="23">K76</f>
        <v>0</v>
      </c>
      <c r="L75" s="116">
        <f t="shared" si="23"/>
        <v>500.8</v>
      </c>
      <c r="M75" s="157">
        <f t="shared" si="2"/>
        <v>100</v>
      </c>
      <c r="N75" s="462"/>
    </row>
    <row r="76" spans="1:14" ht="33" customHeight="1" x14ac:dyDescent="0.25">
      <c r="A76" s="185" t="s">
        <v>188</v>
      </c>
      <c r="B76" s="844" t="s">
        <v>715</v>
      </c>
      <c r="C76" s="845"/>
      <c r="D76" s="845"/>
      <c r="E76" s="846"/>
      <c r="F76" s="202">
        <v>610</v>
      </c>
      <c r="G76" s="100" t="s">
        <v>98</v>
      </c>
      <c r="H76" s="100" t="s">
        <v>73</v>
      </c>
      <c r="I76" s="100" t="s">
        <v>192</v>
      </c>
      <c r="J76" s="116">
        <f>функ3!K378</f>
        <v>500.8</v>
      </c>
      <c r="K76" s="121"/>
      <c r="L76" s="116">
        <f>функ3!K378</f>
        <v>500.8</v>
      </c>
      <c r="M76" s="157">
        <f t="shared" si="2"/>
        <v>100</v>
      </c>
      <c r="N76" s="462"/>
    </row>
    <row r="77" spans="1:14" ht="26.25" customHeight="1" x14ac:dyDescent="0.25">
      <c r="A77" s="210" t="s">
        <v>286</v>
      </c>
      <c r="B77" s="218" t="s">
        <v>285</v>
      </c>
      <c r="C77" s="218"/>
      <c r="D77" s="218"/>
      <c r="E77" s="219"/>
      <c r="F77" s="202"/>
      <c r="G77" s="100"/>
      <c r="H77" s="100"/>
      <c r="I77" s="100"/>
      <c r="J77" s="116">
        <f>J78+J84+J97+J91</f>
        <v>8288.7000000000007</v>
      </c>
      <c r="K77" s="116">
        <f t="shared" ref="K77:L77" si="24">K78+K84+K97+K91</f>
        <v>51.6</v>
      </c>
      <c r="L77" s="116">
        <f t="shared" si="24"/>
        <v>8198</v>
      </c>
      <c r="M77" s="157">
        <f t="shared" si="2"/>
        <v>98.905739138827556</v>
      </c>
      <c r="N77" s="192"/>
    </row>
    <row r="78" spans="1:14" ht="31.5" hidden="1" customHeight="1" x14ac:dyDescent="0.25">
      <c r="A78" s="185" t="s">
        <v>404</v>
      </c>
      <c r="B78" s="692" t="s">
        <v>403</v>
      </c>
      <c r="C78" s="693"/>
      <c r="D78" s="693"/>
      <c r="E78" s="694"/>
      <c r="F78" s="202"/>
      <c r="G78" s="100"/>
      <c r="H78" s="100"/>
      <c r="I78" s="100"/>
      <c r="J78" s="127">
        <f t="shared" ref="J78:L80" si="25">J79</f>
        <v>0</v>
      </c>
      <c r="K78" s="127">
        <f t="shared" si="25"/>
        <v>0</v>
      </c>
      <c r="L78" s="127">
        <f t="shared" si="25"/>
        <v>0</v>
      </c>
      <c r="M78" s="157" t="e">
        <f t="shared" si="2"/>
        <v>#DIV/0!</v>
      </c>
      <c r="N78" s="690"/>
    </row>
    <row r="79" spans="1:14" ht="24.75" hidden="1" customHeight="1" x14ac:dyDescent="0.25">
      <c r="A79" s="327" t="s">
        <v>400</v>
      </c>
      <c r="B79" s="692" t="s">
        <v>403</v>
      </c>
      <c r="C79" s="693"/>
      <c r="D79" s="693"/>
      <c r="E79" s="694"/>
      <c r="F79" s="202">
        <v>800</v>
      </c>
      <c r="G79" s="100"/>
      <c r="H79" s="100"/>
      <c r="I79" s="100"/>
      <c r="J79" s="127">
        <f t="shared" si="25"/>
        <v>0</v>
      </c>
      <c r="K79" s="127">
        <f t="shared" si="25"/>
        <v>0</v>
      </c>
      <c r="L79" s="127">
        <f t="shared" si="25"/>
        <v>0</v>
      </c>
      <c r="M79" s="157" t="e">
        <f t="shared" ref="M79:M142" si="26">L79/J79*100</f>
        <v>#DIV/0!</v>
      </c>
      <c r="N79" s="690"/>
    </row>
    <row r="80" spans="1:14" ht="24" hidden="1" customHeight="1" x14ac:dyDescent="0.25">
      <c r="A80" s="213" t="s">
        <v>222</v>
      </c>
      <c r="B80" s="692" t="s">
        <v>403</v>
      </c>
      <c r="C80" s="693"/>
      <c r="D80" s="693"/>
      <c r="E80" s="694"/>
      <c r="F80" s="202">
        <v>870</v>
      </c>
      <c r="G80" s="100"/>
      <c r="H80" s="100"/>
      <c r="I80" s="100"/>
      <c r="J80" s="127">
        <f t="shared" si="25"/>
        <v>0</v>
      </c>
      <c r="K80" s="127">
        <f t="shared" si="25"/>
        <v>0</v>
      </c>
      <c r="L80" s="127">
        <f t="shared" si="25"/>
        <v>0</v>
      </c>
      <c r="M80" s="157" t="e">
        <f t="shared" si="26"/>
        <v>#DIV/0!</v>
      </c>
      <c r="N80" s="690"/>
    </row>
    <row r="81" spans="1:14" ht="31.5" hidden="1" customHeight="1" x14ac:dyDescent="0.25">
      <c r="A81" s="185" t="s">
        <v>404</v>
      </c>
      <c r="B81" s="692" t="s">
        <v>403</v>
      </c>
      <c r="C81" s="693"/>
      <c r="D81" s="693"/>
      <c r="E81" s="694"/>
      <c r="F81" s="202">
        <v>870</v>
      </c>
      <c r="G81" s="100" t="s">
        <v>401</v>
      </c>
      <c r="H81" s="100"/>
      <c r="I81" s="100"/>
      <c r="J81" s="127">
        <f t="shared" ref="J81:L82" si="27">J82</f>
        <v>0</v>
      </c>
      <c r="K81" s="127">
        <f t="shared" si="27"/>
        <v>0</v>
      </c>
      <c r="L81" s="127">
        <f t="shared" si="27"/>
        <v>0</v>
      </c>
      <c r="M81" s="157" t="e">
        <f t="shared" si="26"/>
        <v>#DIV/0!</v>
      </c>
      <c r="N81" s="690"/>
    </row>
    <row r="82" spans="1:14" ht="31.5" hidden="1" customHeight="1" x14ac:dyDescent="0.25">
      <c r="A82" s="185" t="s">
        <v>404</v>
      </c>
      <c r="B82" s="692" t="s">
        <v>403</v>
      </c>
      <c r="C82" s="693"/>
      <c r="D82" s="693"/>
      <c r="E82" s="694"/>
      <c r="F82" s="202">
        <v>870</v>
      </c>
      <c r="G82" s="100" t="s">
        <v>401</v>
      </c>
      <c r="H82" s="100" t="s">
        <v>401</v>
      </c>
      <c r="I82" s="100"/>
      <c r="J82" s="127">
        <f t="shared" si="27"/>
        <v>0</v>
      </c>
      <c r="K82" s="127">
        <f t="shared" si="27"/>
        <v>0</v>
      </c>
      <c r="L82" s="127">
        <f t="shared" si="27"/>
        <v>0</v>
      </c>
      <c r="M82" s="157" t="e">
        <f t="shared" si="26"/>
        <v>#DIV/0!</v>
      </c>
      <c r="N82" s="690"/>
    </row>
    <row r="83" spans="1:14" ht="31.5" hidden="1" customHeight="1" x14ac:dyDescent="0.25">
      <c r="A83" s="185" t="s">
        <v>188</v>
      </c>
      <c r="B83" s="692" t="s">
        <v>403</v>
      </c>
      <c r="C83" s="693"/>
      <c r="D83" s="693"/>
      <c r="E83" s="694"/>
      <c r="F83" s="202">
        <v>870</v>
      </c>
      <c r="G83" s="100" t="s">
        <v>401</v>
      </c>
      <c r="H83" s="100" t="s">
        <v>401</v>
      </c>
      <c r="I83" s="100" t="s">
        <v>192</v>
      </c>
      <c r="J83" s="127">
        <v>0</v>
      </c>
      <c r="K83" s="121"/>
      <c r="L83" s="127">
        <v>0</v>
      </c>
      <c r="M83" s="157" t="e">
        <f t="shared" si="26"/>
        <v>#DIV/0!</v>
      </c>
      <c r="N83" s="690"/>
    </row>
    <row r="84" spans="1:14" ht="24" customHeight="1" x14ac:dyDescent="0.25">
      <c r="A84" s="185" t="s">
        <v>135</v>
      </c>
      <c r="B84" s="695" t="s">
        <v>288</v>
      </c>
      <c r="C84" s="696"/>
      <c r="D84" s="696"/>
      <c r="E84" s="697"/>
      <c r="F84" s="202"/>
      <c r="G84" s="100"/>
      <c r="H84" s="100"/>
      <c r="I84" s="100"/>
      <c r="J84" s="127">
        <f t="shared" ref="J84:L88" si="28">J85</f>
        <v>7661.1</v>
      </c>
      <c r="K84" s="127">
        <f t="shared" si="28"/>
        <v>0</v>
      </c>
      <c r="L84" s="127">
        <f t="shared" si="28"/>
        <v>7571.4</v>
      </c>
      <c r="M84" s="157">
        <f t="shared" si="26"/>
        <v>98.829149860986007</v>
      </c>
    </row>
    <row r="85" spans="1:14" ht="45" x14ac:dyDescent="0.25">
      <c r="A85" s="185" t="s">
        <v>580</v>
      </c>
      <c r="B85" s="695" t="s">
        <v>288</v>
      </c>
      <c r="C85" s="696"/>
      <c r="D85" s="696"/>
      <c r="E85" s="697"/>
      <c r="F85" s="202">
        <v>600</v>
      </c>
      <c r="G85" s="100"/>
      <c r="H85" s="100"/>
      <c r="I85" s="100"/>
      <c r="J85" s="127">
        <f t="shared" si="28"/>
        <v>7661.1</v>
      </c>
      <c r="K85" s="127">
        <f t="shared" si="28"/>
        <v>0</v>
      </c>
      <c r="L85" s="127">
        <f t="shared" si="28"/>
        <v>7571.4</v>
      </c>
      <c r="M85" s="157">
        <f t="shared" si="26"/>
        <v>98.829149860986007</v>
      </c>
    </row>
    <row r="86" spans="1:14" ht="24" customHeight="1" x14ac:dyDescent="0.25">
      <c r="A86" s="185" t="s">
        <v>581</v>
      </c>
      <c r="B86" s="695" t="s">
        <v>288</v>
      </c>
      <c r="C86" s="696"/>
      <c r="D86" s="696"/>
      <c r="E86" s="697"/>
      <c r="F86" s="202">
        <v>610</v>
      </c>
      <c r="G86" s="100"/>
      <c r="H86" s="100"/>
      <c r="I86" s="100"/>
      <c r="J86" s="127">
        <f t="shared" si="28"/>
        <v>7661.1</v>
      </c>
      <c r="K86" s="127">
        <f t="shared" si="28"/>
        <v>0</v>
      </c>
      <c r="L86" s="127">
        <f t="shared" si="28"/>
        <v>7571.4</v>
      </c>
      <c r="M86" s="157">
        <f t="shared" si="26"/>
        <v>98.829149860986007</v>
      </c>
    </row>
    <row r="87" spans="1:14" ht="24" customHeight="1" x14ac:dyDescent="0.25">
      <c r="A87" s="185" t="s">
        <v>129</v>
      </c>
      <c r="B87" s="695" t="s">
        <v>288</v>
      </c>
      <c r="C87" s="696"/>
      <c r="D87" s="696"/>
      <c r="E87" s="697"/>
      <c r="F87" s="202">
        <v>610</v>
      </c>
      <c r="G87" s="100" t="s">
        <v>98</v>
      </c>
      <c r="H87" s="100"/>
      <c r="I87" s="100"/>
      <c r="J87" s="127">
        <f t="shared" si="28"/>
        <v>7661.1</v>
      </c>
      <c r="K87" s="127">
        <f t="shared" si="28"/>
        <v>0</v>
      </c>
      <c r="L87" s="127">
        <f t="shared" si="28"/>
        <v>7571.4</v>
      </c>
      <c r="M87" s="157">
        <f t="shared" si="26"/>
        <v>98.829149860986007</v>
      </c>
    </row>
    <row r="88" spans="1:14" ht="24" customHeight="1" x14ac:dyDescent="0.25">
      <c r="A88" s="185" t="s">
        <v>315</v>
      </c>
      <c r="B88" s="695" t="s">
        <v>288</v>
      </c>
      <c r="C88" s="696"/>
      <c r="D88" s="696"/>
      <c r="E88" s="697"/>
      <c r="F88" s="202">
        <v>610</v>
      </c>
      <c r="G88" s="100" t="s">
        <v>98</v>
      </c>
      <c r="H88" s="100" t="s">
        <v>92</v>
      </c>
      <c r="I88" s="100"/>
      <c r="J88" s="127">
        <f t="shared" si="28"/>
        <v>7661.1</v>
      </c>
      <c r="K88" s="127">
        <f t="shared" si="28"/>
        <v>0</v>
      </c>
      <c r="L88" s="127">
        <f t="shared" si="28"/>
        <v>7571.4</v>
      </c>
      <c r="M88" s="157">
        <f t="shared" si="26"/>
        <v>98.829149860986007</v>
      </c>
    </row>
    <row r="89" spans="1:14" ht="31.5" customHeight="1" x14ac:dyDescent="0.25">
      <c r="A89" s="185" t="s">
        <v>188</v>
      </c>
      <c r="B89" s="695" t="s">
        <v>288</v>
      </c>
      <c r="C89" s="696"/>
      <c r="D89" s="696"/>
      <c r="E89" s="697"/>
      <c r="F89" s="202">
        <v>610</v>
      </c>
      <c r="G89" s="100" t="s">
        <v>98</v>
      </c>
      <c r="H89" s="100" t="s">
        <v>92</v>
      </c>
      <c r="I89" s="100" t="s">
        <v>192</v>
      </c>
      <c r="J89" s="127">
        <f>функ3!I385</f>
        <v>7661.1</v>
      </c>
      <c r="K89" s="121"/>
      <c r="L89" s="127">
        <f>функ3!K385</f>
        <v>7571.4</v>
      </c>
      <c r="M89" s="157">
        <f t="shared" si="26"/>
        <v>98.829149860986007</v>
      </c>
    </row>
    <row r="90" spans="1:14" ht="45.75" customHeight="1" x14ac:dyDescent="0.25">
      <c r="A90" s="213" t="s">
        <v>676</v>
      </c>
      <c r="B90" s="400" t="s">
        <v>674</v>
      </c>
      <c r="C90" s="400"/>
      <c r="D90" s="400"/>
      <c r="E90" s="401"/>
      <c r="F90" s="202"/>
      <c r="G90" s="100"/>
      <c r="H90" s="100"/>
      <c r="I90" s="100"/>
      <c r="J90" s="127">
        <f>J92</f>
        <v>51.620000000000005</v>
      </c>
      <c r="K90" s="127">
        <f t="shared" ref="K90:L90" si="29">K92</f>
        <v>0</v>
      </c>
      <c r="L90" s="127">
        <f t="shared" si="29"/>
        <v>51.6</v>
      </c>
      <c r="M90" s="157">
        <f t="shared" si="26"/>
        <v>99.961255327392479</v>
      </c>
      <c r="N90" s="405"/>
    </row>
    <row r="91" spans="1:14" ht="52.5" customHeight="1" x14ac:dyDescent="0.25">
      <c r="A91" s="107" t="s">
        <v>700</v>
      </c>
      <c r="B91" s="455" t="s">
        <v>667</v>
      </c>
      <c r="C91" s="453"/>
      <c r="D91" s="453"/>
      <c r="E91" s="454"/>
      <c r="F91" s="202"/>
      <c r="G91" s="100"/>
      <c r="H91" s="100"/>
      <c r="I91" s="100"/>
      <c r="J91" s="127">
        <v>51.6</v>
      </c>
      <c r="K91" s="127">
        <v>51.6</v>
      </c>
      <c r="L91" s="127">
        <v>51.6</v>
      </c>
      <c r="M91" s="157">
        <f t="shared" si="26"/>
        <v>100</v>
      </c>
      <c r="N91" s="559"/>
    </row>
    <row r="92" spans="1:14" ht="45.75" customHeight="1" x14ac:dyDescent="0.25">
      <c r="A92" s="411" t="s">
        <v>580</v>
      </c>
      <c r="B92" s="455" t="s">
        <v>667</v>
      </c>
      <c r="C92" s="409"/>
      <c r="D92" s="409"/>
      <c r="E92" s="410"/>
      <c r="F92" s="412">
        <v>600</v>
      </c>
      <c r="G92" s="413"/>
      <c r="H92" s="100"/>
      <c r="I92" s="100"/>
      <c r="J92" s="127">
        <f>J93</f>
        <v>51.620000000000005</v>
      </c>
      <c r="K92" s="127">
        <f t="shared" ref="K92:L92" si="30">K93</f>
        <v>0</v>
      </c>
      <c r="L92" s="127">
        <f t="shared" si="30"/>
        <v>51.6</v>
      </c>
      <c r="M92" s="157">
        <f t="shared" si="26"/>
        <v>99.961255327392479</v>
      </c>
      <c r="N92" s="437"/>
    </row>
    <row r="93" spans="1:14" ht="50.25" customHeight="1" x14ac:dyDescent="0.25">
      <c r="A93" s="452" t="s">
        <v>692</v>
      </c>
      <c r="B93" s="408" t="s">
        <v>667</v>
      </c>
      <c r="C93" s="409"/>
      <c r="D93" s="409"/>
      <c r="E93" s="410"/>
      <c r="F93" s="412">
        <v>630</v>
      </c>
      <c r="G93" s="413"/>
      <c r="H93" s="100"/>
      <c r="I93" s="100"/>
      <c r="J93" s="127">
        <f>J94</f>
        <v>51.620000000000005</v>
      </c>
      <c r="K93" s="127">
        <f t="shared" ref="K93:L93" si="31">K94</f>
        <v>0</v>
      </c>
      <c r="L93" s="127">
        <f t="shared" si="31"/>
        <v>51.6</v>
      </c>
      <c r="M93" s="157">
        <f t="shared" si="26"/>
        <v>99.961255327392479</v>
      </c>
      <c r="N93" s="450"/>
    </row>
    <row r="94" spans="1:14" ht="18.75" customHeight="1" x14ac:dyDescent="0.25">
      <c r="A94" s="185" t="s">
        <v>129</v>
      </c>
      <c r="B94" s="408" t="s">
        <v>667</v>
      </c>
      <c r="C94" s="409"/>
      <c r="D94" s="409"/>
      <c r="E94" s="410"/>
      <c r="F94" s="412">
        <v>630</v>
      </c>
      <c r="G94" s="100" t="s">
        <v>98</v>
      </c>
      <c r="H94" s="100"/>
      <c r="I94" s="100"/>
      <c r="J94" s="127">
        <f>J95</f>
        <v>51.620000000000005</v>
      </c>
      <c r="K94" s="127">
        <f t="shared" ref="K94:L94" si="32">K95</f>
        <v>0</v>
      </c>
      <c r="L94" s="127">
        <f t="shared" si="32"/>
        <v>51.6</v>
      </c>
      <c r="M94" s="157">
        <f t="shared" si="26"/>
        <v>99.961255327392479</v>
      </c>
      <c r="N94" s="405"/>
    </row>
    <row r="95" spans="1:14" ht="31.5" customHeight="1" x14ac:dyDescent="0.25">
      <c r="A95" s="185" t="s">
        <v>315</v>
      </c>
      <c r="B95" s="408" t="s">
        <v>667</v>
      </c>
      <c r="C95" s="409"/>
      <c r="D95" s="409"/>
      <c r="E95" s="410"/>
      <c r="F95" s="412">
        <v>630</v>
      </c>
      <c r="G95" s="100" t="s">
        <v>98</v>
      </c>
      <c r="H95" s="100" t="s">
        <v>92</v>
      </c>
      <c r="I95" s="100"/>
      <c r="J95" s="127">
        <f>J96</f>
        <v>51.620000000000005</v>
      </c>
      <c r="K95" s="121"/>
      <c r="L95" s="127">
        <f>L96</f>
        <v>51.6</v>
      </c>
      <c r="M95" s="157">
        <f t="shared" si="26"/>
        <v>99.961255327392479</v>
      </c>
      <c r="N95" s="405"/>
    </row>
    <row r="96" spans="1:14" ht="31.5" customHeight="1" x14ac:dyDescent="0.25">
      <c r="A96" s="185" t="s">
        <v>188</v>
      </c>
      <c r="B96" s="408" t="s">
        <v>667</v>
      </c>
      <c r="C96" s="409"/>
      <c r="D96" s="409"/>
      <c r="E96" s="410"/>
      <c r="F96" s="412">
        <v>630</v>
      </c>
      <c r="G96" s="100" t="s">
        <v>98</v>
      </c>
      <c r="H96" s="100" t="s">
        <v>92</v>
      </c>
      <c r="I96" s="100" t="s">
        <v>192</v>
      </c>
      <c r="J96" s="127">
        <f>122.12-70.5</f>
        <v>51.620000000000005</v>
      </c>
      <c r="K96" s="121"/>
      <c r="L96" s="127">
        <f>функ3!K388</f>
        <v>51.6</v>
      </c>
      <c r="M96" s="157">
        <f t="shared" si="26"/>
        <v>99.961255327392479</v>
      </c>
      <c r="N96" s="405"/>
    </row>
    <row r="97" spans="1:14" ht="31.5" customHeight="1" x14ac:dyDescent="0.25">
      <c r="A97" s="213" t="s">
        <v>685</v>
      </c>
      <c r="B97" s="426" t="s">
        <v>255</v>
      </c>
      <c r="C97" s="409"/>
      <c r="D97" s="409"/>
      <c r="E97" s="410"/>
      <c r="F97" s="412"/>
      <c r="G97" s="100"/>
      <c r="H97" s="100"/>
      <c r="I97" s="100"/>
      <c r="J97" s="127">
        <f t="shared" ref="J97:L102" si="33">J98</f>
        <v>576</v>
      </c>
      <c r="K97" s="127">
        <f t="shared" si="33"/>
        <v>0</v>
      </c>
      <c r="L97" s="127">
        <f t="shared" si="33"/>
        <v>575</v>
      </c>
      <c r="M97" s="157">
        <f t="shared" si="26"/>
        <v>99.826388888888886</v>
      </c>
      <c r="N97" s="425"/>
    </row>
    <row r="98" spans="1:14" ht="31.5" customHeight="1" x14ac:dyDescent="0.25">
      <c r="A98" s="213" t="s">
        <v>347</v>
      </c>
      <c r="B98" s="880" t="s">
        <v>686</v>
      </c>
      <c r="C98" s="881"/>
      <c r="D98" s="881"/>
      <c r="E98" s="882"/>
      <c r="F98" s="412"/>
      <c r="G98" s="100"/>
      <c r="H98" s="100"/>
      <c r="I98" s="100"/>
      <c r="J98" s="127">
        <f t="shared" si="33"/>
        <v>576</v>
      </c>
      <c r="K98" s="127">
        <f t="shared" si="33"/>
        <v>0</v>
      </c>
      <c r="L98" s="127">
        <f t="shared" si="33"/>
        <v>575</v>
      </c>
      <c r="M98" s="157">
        <f t="shared" si="26"/>
        <v>99.826388888888886</v>
      </c>
      <c r="N98" s="425"/>
    </row>
    <row r="99" spans="1:14" ht="31.5" customHeight="1" x14ac:dyDescent="0.25">
      <c r="A99" s="411" t="s">
        <v>580</v>
      </c>
      <c r="B99" s="880" t="s">
        <v>686</v>
      </c>
      <c r="C99" s="881"/>
      <c r="D99" s="881"/>
      <c r="E99" s="882"/>
      <c r="F99" s="412">
        <v>600</v>
      </c>
      <c r="G99" s="100"/>
      <c r="H99" s="100"/>
      <c r="I99" s="100"/>
      <c r="J99" s="127">
        <f t="shared" si="33"/>
        <v>576</v>
      </c>
      <c r="K99" s="127">
        <f t="shared" si="33"/>
        <v>0</v>
      </c>
      <c r="L99" s="127">
        <f t="shared" si="33"/>
        <v>575</v>
      </c>
      <c r="M99" s="157">
        <f t="shared" si="26"/>
        <v>99.826388888888886</v>
      </c>
      <c r="N99" s="425"/>
    </row>
    <row r="100" spans="1:14" ht="31.5" customHeight="1" x14ac:dyDescent="0.25">
      <c r="A100" s="185" t="s">
        <v>581</v>
      </c>
      <c r="B100" s="880" t="s">
        <v>686</v>
      </c>
      <c r="C100" s="881"/>
      <c r="D100" s="881"/>
      <c r="E100" s="882"/>
      <c r="F100" s="412">
        <v>610</v>
      </c>
      <c r="G100" s="100"/>
      <c r="H100" s="100"/>
      <c r="I100" s="100"/>
      <c r="J100" s="127">
        <f t="shared" si="33"/>
        <v>576</v>
      </c>
      <c r="K100" s="127">
        <f t="shared" si="33"/>
        <v>0</v>
      </c>
      <c r="L100" s="127">
        <f t="shared" si="33"/>
        <v>575</v>
      </c>
      <c r="M100" s="157">
        <f t="shared" si="26"/>
        <v>99.826388888888886</v>
      </c>
      <c r="N100" s="425"/>
    </row>
    <row r="101" spans="1:14" ht="31.5" customHeight="1" x14ac:dyDescent="0.25">
      <c r="A101" s="185" t="s">
        <v>129</v>
      </c>
      <c r="B101" s="880" t="s">
        <v>686</v>
      </c>
      <c r="C101" s="881"/>
      <c r="D101" s="881"/>
      <c r="E101" s="882"/>
      <c r="F101" s="412">
        <v>610</v>
      </c>
      <c r="G101" s="100" t="s">
        <v>98</v>
      </c>
      <c r="H101" s="100"/>
      <c r="I101" s="100"/>
      <c r="J101" s="127">
        <f t="shared" si="33"/>
        <v>576</v>
      </c>
      <c r="K101" s="127">
        <f t="shared" si="33"/>
        <v>0</v>
      </c>
      <c r="L101" s="127">
        <f t="shared" si="33"/>
        <v>575</v>
      </c>
      <c r="M101" s="157">
        <f t="shared" si="26"/>
        <v>99.826388888888886</v>
      </c>
      <c r="N101" s="425"/>
    </row>
    <row r="102" spans="1:14" ht="31.5" customHeight="1" x14ac:dyDescent="0.25">
      <c r="A102" s="185" t="s">
        <v>315</v>
      </c>
      <c r="B102" s="880" t="s">
        <v>686</v>
      </c>
      <c r="C102" s="881"/>
      <c r="D102" s="881"/>
      <c r="E102" s="882"/>
      <c r="F102" s="412">
        <v>610</v>
      </c>
      <c r="G102" s="100" t="s">
        <v>98</v>
      </c>
      <c r="H102" s="100" t="s">
        <v>92</v>
      </c>
      <c r="I102" s="100"/>
      <c r="J102" s="127">
        <f t="shared" si="33"/>
        <v>576</v>
      </c>
      <c r="K102" s="127">
        <f t="shared" si="33"/>
        <v>0</v>
      </c>
      <c r="L102" s="127">
        <f t="shared" si="33"/>
        <v>575</v>
      </c>
      <c r="M102" s="157">
        <f t="shared" si="26"/>
        <v>99.826388888888886</v>
      </c>
      <c r="N102" s="425"/>
    </row>
    <row r="103" spans="1:14" ht="31.5" customHeight="1" x14ac:dyDescent="0.25">
      <c r="A103" s="185" t="s">
        <v>188</v>
      </c>
      <c r="B103" s="880" t="s">
        <v>686</v>
      </c>
      <c r="C103" s="881"/>
      <c r="D103" s="881"/>
      <c r="E103" s="882"/>
      <c r="F103" s="412">
        <v>610</v>
      </c>
      <c r="G103" s="100" t="s">
        <v>98</v>
      </c>
      <c r="H103" s="100" t="s">
        <v>92</v>
      </c>
      <c r="I103" s="100" t="s">
        <v>192</v>
      </c>
      <c r="J103" s="127">
        <v>576</v>
      </c>
      <c r="K103" s="121"/>
      <c r="L103" s="127">
        <f>функ3!K392</f>
        <v>575</v>
      </c>
      <c r="M103" s="157">
        <f t="shared" si="26"/>
        <v>99.826388888888886</v>
      </c>
      <c r="N103" s="425"/>
    </row>
    <row r="104" spans="1:14" ht="33.75" customHeight="1" x14ac:dyDescent="0.25">
      <c r="A104" s="328" t="s">
        <v>425</v>
      </c>
      <c r="B104" s="693" t="s">
        <v>255</v>
      </c>
      <c r="C104" s="693"/>
      <c r="D104" s="693"/>
      <c r="E104" s="694"/>
      <c r="F104" s="202"/>
      <c r="G104" s="100"/>
      <c r="H104" s="100"/>
      <c r="I104" s="100"/>
      <c r="J104" s="127">
        <f t="shared" ref="J104:L109" si="34">J105</f>
        <v>0</v>
      </c>
      <c r="K104" s="127">
        <f t="shared" si="34"/>
        <v>0</v>
      </c>
      <c r="L104" s="127">
        <f t="shared" si="34"/>
        <v>0</v>
      </c>
      <c r="M104" s="157" t="e">
        <f t="shared" si="26"/>
        <v>#DIV/0!</v>
      </c>
      <c r="N104" s="192"/>
    </row>
    <row r="105" spans="1:14" ht="32.25" customHeight="1" x14ac:dyDescent="0.25">
      <c r="A105" s="209" t="s">
        <v>54</v>
      </c>
      <c r="B105" s="693" t="s">
        <v>256</v>
      </c>
      <c r="C105" s="693"/>
      <c r="D105" s="693"/>
      <c r="E105" s="694"/>
      <c r="F105" s="202"/>
      <c r="G105" s="100"/>
      <c r="H105" s="100"/>
      <c r="I105" s="100"/>
      <c r="J105" s="127">
        <f t="shared" si="34"/>
        <v>0</v>
      </c>
      <c r="K105" s="127">
        <f t="shared" si="34"/>
        <v>0</v>
      </c>
      <c r="L105" s="127">
        <f t="shared" si="34"/>
        <v>0</v>
      </c>
      <c r="M105" s="157" t="e">
        <f t="shared" si="26"/>
        <v>#DIV/0!</v>
      </c>
    </row>
    <row r="106" spans="1:14" ht="27" customHeight="1" x14ac:dyDescent="0.25">
      <c r="A106" s="329" t="s">
        <v>586</v>
      </c>
      <c r="B106" s="693" t="s">
        <v>256</v>
      </c>
      <c r="C106" s="693"/>
      <c r="D106" s="693"/>
      <c r="E106" s="694"/>
      <c r="F106" s="202">
        <v>300</v>
      </c>
      <c r="G106" s="100"/>
      <c r="H106" s="100"/>
      <c r="I106" s="100"/>
      <c r="J106" s="127">
        <f t="shared" si="34"/>
        <v>0</v>
      </c>
      <c r="K106" s="127">
        <f t="shared" si="34"/>
        <v>0</v>
      </c>
      <c r="L106" s="127">
        <f t="shared" si="34"/>
        <v>0</v>
      </c>
      <c r="M106" s="157" t="e">
        <f t="shared" si="26"/>
        <v>#DIV/0!</v>
      </c>
    </row>
    <row r="107" spans="1:14" ht="27" customHeight="1" x14ac:dyDescent="0.25">
      <c r="A107" s="206" t="s">
        <v>53</v>
      </c>
      <c r="B107" s="693" t="s">
        <v>256</v>
      </c>
      <c r="C107" s="693"/>
      <c r="D107" s="693"/>
      <c r="E107" s="694"/>
      <c r="F107" s="202">
        <v>350</v>
      </c>
      <c r="G107" s="100"/>
      <c r="H107" s="100"/>
      <c r="I107" s="100"/>
      <c r="J107" s="127">
        <f t="shared" si="34"/>
        <v>0</v>
      </c>
      <c r="K107" s="127">
        <f t="shared" si="34"/>
        <v>0</v>
      </c>
      <c r="L107" s="127">
        <f t="shared" si="34"/>
        <v>0</v>
      </c>
      <c r="M107" s="157" t="e">
        <f t="shared" si="26"/>
        <v>#DIV/0!</v>
      </c>
    </row>
    <row r="108" spans="1:14" ht="27" customHeight="1" x14ac:dyDescent="0.25">
      <c r="A108" s="185" t="s">
        <v>129</v>
      </c>
      <c r="B108" s="693" t="s">
        <v>256</v>
      </c>
      <c r="C108" s="693"/>
      <c r="D108" s="693"/>
      <c r="E108" s="694"/>
      <c r="F108" s="202">
        <v>350</v>
      </c>
      <c r="G108" s="100" t="s">
        <v>98</v>
      </c>
      <c r="H108" s="100"/>
      <c r="I108" s="100"/>
      <c r="J108" s="127">
        <f t="shared" si="34"/>
        <v>0</v>
      </c>
      <c r="K108" s="127">
        <f t="shared" si="34"/>
        <v>0</v>
      </c>
      <c r="L108" s="127">
        <f t="shared" si="34"/>
        <v>0</v>
      </c>
      <c r="M108" s="157" t="e">
        <f t="shared" si="26"/>
        <v>#DIV/0!</v>
      </c>
    </row>
    <row r="109" spans="1:14" ht="27" customHeight="1" x14ac:dyDescent="0.25">
      <c r="A109" s="185" t="s">
        <v>229</v>
      </c>
      <c r="B109" s="693" t="s">
        <v>256</v>
      </c>
      <c r="C109" s="693"/>
      <c r="D109" s="693"/>
      <c r="E109" s="694"/>
      <c r="F109" s="202">
        <v>350</v>
      </c>
      <c r="G109" s="100" t="s">
        <v>98</v>
      </c>
      <c r="H109" s="100" t="s">
        <v>81</v>
      </c>
      <c r="I109" s="100"/>
      <c r="J109" s="127">
        <f t="shared" si="34"/>
        <v>0</v>
      </c>
      <c r="K109" s="127">
        <f t="shared" si="34"/>
        <v>0</v>
      </c>
      <c r="L109" s="127">
        <f t="shared" si="34"/>
        <v>0</v>
      </c>
      <c r="M109" s="157" t="e">
        <f t="shared" si="26"/>
        <v>#DIV/0!</v>
      </c>
    </row>
    <row r="110" spans="1:14" ht="28.5" customHeight="1" x14ac:dyDescent="0.25">
      <c r="A110" s="185" t="s">
        <v>188</v>
      </c>
      <c r="B110" s="693" t="s">
        <v>256</v>
      </c>
      <c r="C110" s="693"/>
      <c r="D110" s="693"/>
      <c r="E110" s="694"/>
      <c r="F110" s="202">
        <v>350</v>
      </c>
      <c r="G110" s="100" t="s">
        <v>98</v>
      </c>
      <c r="H110" s="100" t="s">
        <v>81</v>
      </c>
      <c r="I110" s="100" t="s">
        <v>192</v>
      </c>
      <c r="J110" s="127">
        <v>0</v>
      </c>
      <c r="K110" s="121"/>
      <c r="L110" s="127">
        <v>0</v>
      </c>
      <c r="M110" s="157" t="e">
        <f t="shared" si="26"/>
        <v>#DIV/0!</v>
      </c>
    </row>
    <row r="111" spans="1:14" ht="53.25" customHeight="1" x14ac:dyDescent="0.25">
      <c r="A111" s="185" t="s">
        <v>424</v>
      </c>
      <c r="B111" s="696" t="s">
        <v>117</v>
      </c>
      <c r="C111" s="696"/>
      <c r="D111" s="696"/>
      <c r="E111" s="697"/>
      <c r="F111" s="202"/>
      <c r="G111" s="100"/>
      <c r="H111" s="100"/>
      <c r="I111" s="100"/>
      <c r="J111" s="116">
        <f>J112+J129+J136</f>
        <v>1494.8999999999999</v>
      </c>
      <c r="K111" s="116">
        <f>K112+K129+K136</f>
        <v>0</v>
      </c>
      <c r="L111" s="116">
        <f>L112+L129+L136</f>
        <v>1127.8000000000002</v>
      </c>
      <c r="M111" s="157">
        <f t="shared" si="26"/>
        <v>75.443173456418506</v>
      </c>
    </row>
    <row r="112" spans="1:14" ht="60" x14ac:dyDescent="0.25">
      <c r="A112" s="185" t="s">
        <v>585</v>
      </c>
      <c r="B112" s="696" t="s">
        <v>118</v>
      </c>
      <c r="C112" s="696"/>
      <c r="D112" s="696"/>
      <c r="E112" s="697"/>
      <c r="F112" s="202"/>
      <c r="G112" s="100"/>
      <c r="H112" s="100"/>
      <c r="I112" s="100"/>
      <c r="J112" s="127">
        <f>J113+J123+J128</f>
        <v>1123.1999999999998</v>
      </c>
      <c r="K112" s="127">
        <f t="shared" ref="K112:L112" si="35">K113+K123+K128</f>
        <v>0</v>
      </c>
      <c r="L112" s="127">
        <f t="shared" si="35"/>
        <v>1109.6000000000001</v>
      </c>
      <c r="M112" s="157">
        <f t="shared" si="26"/>
        <v>98.789173789173816</v>
      </c>
      <c r="N112" s="207"/>
    </row>
    <row r="113" spans="1:14" ht="48" customHeight="1" x14ac:dyDescent="0.25">
      <c r="A113" s="185" t="s">
        <v>60</v>
      </c>
      <c r="B113" s="696" t="s">
        <v>214</v>
      </c>
      <c r="C113" s="696"/>
      <c r="D113" s="696"/>
      <c r="E113" s="697"/>
      <c r="F113" s="202"/>
      <c r="G113" s="100"/>
      <c r="H113" s="100"/>
      <c r="I113" s="100"/>
      <c r="J113" s="127">
        <f t="shared" ref="J113:L117" si="36">J114</f>
        <v>982.3</v>
      </c>
      <c r="K113" s="127">
        <f t="shared" si="36"/>
        <v>0</v>
      </c>
      <c r="L113" s="127">
        <f t="shared" si="36"/>
        <v>981</v>
      </c>
      <c r="M113" s="157">
        <f t="shared" si="26"/>
        <v>99.867657538430223</v>
      </c>
    </row>
    <row r="114" spans="1:14" ht="27.75" customHeight="1" x14ac:dyDescent="0.25">
      <c r="A114" s="213" t="s">
        <v>526</v>
      </c>
      <c r="B114" s="696" t="s">
        <v>214</v>
      </c>
      <c r="C114" s="696"/>
      <c r="D114" s="696"/>
      <c r="E114" s="697"/>
      <c r="F114" s="202">
        <v>100</v>
      </c>
      <c r="G114" s="100"/>
      <c r="H114" s="100"/>
      <c r="I114" s="100"/>
      <c r="J114" s="127">
        <f t="shared" si="36"/>
        <v>982.3</v>
      </c>
      <c r="K114" s="127">
        <f t="shared" si="36"/>
        <v>0</v>
      </c>
      <c r="L114" s="127">
        <f t="shared" si="36"/>
        <v>981</v>
      </c>
      <c r="M114" s="157">
        <f t="shared" si="26"/>
        <v>99.867657538430223</v>
      </c>
    </row>
    <row r="115" spans="1:14" ht="27" customHeight="1" x14ac:dyDescent="0.25">
      <c r="A115" s="213" t="s">
        <v>527</v>
      </c>
      <c r="B115" s="696" t="s">
        <v>214</v>
      </c>
      <c r="C115" s="696"/>
      <c r="D115" s="696"/>
      <c r="E115" s="697"/>
      <c r="F115" s="202">
        <v>110</v>
      </c>
      <c r="G115" s="100"/>
      <c r="H115" s="100"/>
      <c r="I115" s="100"/>
      <c r="J115" s="127">
        <f t="shared" si="36"/>
        <v>982.3</v>
      </c>
      <c r="K115" s="127">
        <f t="shared" si="36"/>
        <v>0</v>
      </c>
      <c r="L115" s="127">
        <f t="shared" si="36"/>
        <v>981</v>
      </c>
      <c r="M115" s="157">
        <f t="shared" si="26"/>
        <v>99.867657538430223</v>
      </c>
    </row>
    <row r="116" spans="1:14" ht="19.5" customHeight="1" x14ac:dyDescent="0.25">
      <c r="A116" s="185" t="s">
        <v>129</v>
      </c>
      <c r="B116" s="696" t="s">
        <v>214</v>
      </c>
      <c r="C116" s="696"/>
      <c r="D116" s="696"/>
      <c r="E116" s="697"/>
      <c r="F116" s="202">
        <v>110</v>
      </c>
      <c r="G116" s="100" t="s">
        <v>98</v>
      </c>
      <c r="H116" s="100"/>
      <c r="I116" s="100"/>
      <c r="J116" s="127">
        <f t="shared" si="36"/>
        <v>982.3</v>
      </c>
      <c r="K116" s="127">
        <f t="shared" si="36"/>
        <v>0</v>
      </c>
      <c r="L116" s="127">
        <f t="shared" si="36"/>
        <v>981</v>
      </c>
      <c r="M116" s="157">
        <f t="shared" si="26"/>
        <v>99.867657538430223</v>
      </c>
    </row>
    <row r="117" spans="1:14" ht="24.75" customHeight="1" x14ac:dyDescent="0.25">
      <c r="A117" s="185" t="s">
        <v>229</v>
      </c>
      <c r="B117" s="696" t="s">
        <v>214</v>
      </c>
      <c r="C117" s="696"/>
      <c r="D117" s="696"/>
      <c r="E117" s="697"/>
      <c r="F117" s="202">
        <v>110</v>
      </c>
      <c r="G117" s="100" t="s">
        <v>98</v>
      </c>
      <c r="H117" s="100" t="s">
        <v>81</v>
      </c>
      <c r="I117" s="100"/>
      <c r="J117" s="127">
        <f t="shared" si="36"/>
        <v>982.3</v>
      </c>
      <c r="K117" s="127">
        <f t="shared" si="36"/>
        <v>0</v>
      </c>
      <c r="L117" s="127">
        <f t="shared" si="36"/>
        <v>981</v>
      </c>
      <c r="M117" s="157">
        <f t="shared" si="26"/>
        <v>99.867657538430223</v>
      </c>
      <c r="N117" s="192"/>
    </row>
    <row r="118" spans="1:14" ht="36" customHeight="1" x14ac:dyDescent="0.25">
      <c r="A118" s="185" t="s">
        <v>730</v>
      </c>
      <c r="B118" s="696" t="s">
        <v>214</v>
      </c>
      <c r="C118" s="696"/>
      <c r="D118" s="696"/>
      <c r="E118" s="697"/>
      <c r="F118" s="202">
        <v>110</v>
      </c>
      <c r="G118" s="100" t="s">
        <v>98</v>
      </c>
      <c r="H118" s="100" t="s">
        <v>81</v>
      </c>
      <c r="I118" s="100" t="s">
        <v>192</v>
      </c>
      <c r="J118" s="127">
        <f>функ3!I415</f>
        <v>982.3</v>
      </c>
      <c r="K118" s="121"/>
      <c r="L118" s="127">
        <f>функ3!K415</f>
        <v>981</v>
      </c>
      <c r="M118" s="157">
        <f t="shared" si="26"/>
        <v>99.867657538430223</v>
      </c>
    </row>
    <row r="119" spans="1:14" ht="36" customHeight="1" x14ac:dyDescent="0.25">
      <c r="A119" s="185" t="s">
        <v>560</v>
      </c>
      <c r="B119" s="696" t="s">
        <v>214</v>
      </c>
      <c r="C119" s="696"/>
      <c r="D119" s="696"/>
      <c r="E119" s="697"/>
      <c r="F119" s="202">
        <v>200</v>
      </c>
      <c r="G119" s="100"/>
      <c r="H119" s="100"/>
      <c r="I119" s="100"/>
      <c r="J119" s="127">
        <f>J120</f>
        <v>135.1</v>
      </c>
      <c r="K119" s="121"/>
      <c r="L119" s="127">
        <f t="shared" ref="L119:L122" si="37">L120</f>
        <v>122.9</v>
      </c>
      <c r="M119" s="157">
        <f t="shared" si="26"/>
        <v>90.969652109548491</v>
      </c>
      <c r="N119" s="672"/>
    </row>
    <row r="120" spans="1:14" ht="36" customHeight="1" x14ac:dyDescent="0.25">
      <c r="A120" s="185" t="s">
        <v>584</v>
      </c>
      <c r="B120" s="696" t="s">
        <v>214</v>
      </c>
      <c r="C120" s="696"/>
      <c r="D120" s="696"/>
      <c r="E120" s="697"/>
      <c r="F120" s="202">
        <v>240</v>
      </c>
      <c r="G120" s="100"/>
      <c r="H120" s="100"/>
      <c r="I120" s="100"/>
      <c r="J120" s="127">
        <f>J121</f>
        <v>135.1</v>
      </c>
      <c r="K120" s="121"/>
      <c r="L120" s="127">
        <f t="shared" si="37"/>
        <v>122.9</v>
      </c>
      <c r="M120" s="157">
        <f t="shared" si="26"/>
        <v>90.969652109548491</v>
      </c>
      <c r="N120" s="672"/>
    </row>
    <row r="121" spans="1:14" ht="26.25" customHeight="1" x14ac:dyDescent="0.25">
      <c r="A121" s="185" t="s">
        <v>129</v>
      </c>
      <c r="B121" s="696" t="s">
        <v>214</v>
      </c>
      <c r="C121" s="696"/>
      <c r="D121" s="696"/>
      <c r="E121" s="697"/>
      <c r="F121" s="202">
        <v>240</v>
      </c>
      <c r="G121" s="100" t="s">
        <v>98</v>
      </c>
      <c r="H121" s="100"/>
      <c r="I121" s="100"/>
      <c r="J121" s="127">
        <f>J122</f>
        <v>135.1</v>
      </c>
      <c r="K121" s="121"/>
      <c r="L121" s="127">
        <f t="shared" si="37"/>
        <v>122.9</v>
      </c>
      <c r="M121" s="157">
        <f t="shared" si="26"/>
        <v>90.969652109548491</v>
      </c>
      <c r="N121" s="672"/>
    </row>
    <row r="122" spans="1:14" ht="28.5" customHeight="1" x14ac:dyDescent="0.25">
      <c r="A122" s="185" t="s">
        <v>229</v>
      </c>
      <c r="B122" s="696" t="s">
        <v>214</v>
      </c>
      <c r="C122" s="696"/>
      <c r="D122" s="696"/>
      <c r="E122" s="697"/>
      <c r="F122" s="202">
        <v>240</v>
      </c>
      <c r="G122" s="100" t="s">
        <v>98</v>
      </c>
      <c r="H122" s="100" t="s">
        <v>81</v>
      </c>
      <c r="I122" s="100"/>
      <c r="J122" s="127">
        <f>J123</f>
        <v>135.1</v>
      </c>
      <c r="K122" s="121"/>
      <c r="L122" s="127">
        <f t="shared" si="37"/>
        <v>122.9</v>
      </c>
      <c r="M122" s="157">
        <f t="shared" si="26"/>
        <v>90.969652109548491</v>
      </c>
      <c r="N122" s="672"/>
    </row>
    <row r="123" spans="1:14" ht="36" customHeight="1" x14ac:dyDescent="0.25">
      <c r="A123" s="185" t="s">
        <v>730</v>
      </c>
      <c r="B123" s="696" t="s">
        <v>214</v>
      </c>
      <c r="C123" s="696"/>
      <c r="D123" s="696"/>
      <c r="E123" s="697"/>
      <c r="F123" s="202">
        <v>240</v>
      </c>
      <c r="G123" s="100" t="s">
        <v>98</v>
      </c>
      <c r="H123" s="100" t="s">
        <v>81</v>
      </c>
      <c r="I123" s="100" t="s">
        <v>192</v>
      </c>
      <c r="J123" s="127">
        <f>функ3!I417</f>
        <v>135.1</v>
      </c>
      <c r="K123" s="121"/>
      <c r="L123" s="127">
        <f>функ3!K416</f>
        <v>122.9</v>
      </c>
      <c r="M123" s="157">
        <f t="shared" si="26"/>
        <v>90.969652109548491</v>
      </c>
      <c r="N123" s="672"/>
    </row>
    <row r="124" spans="1:14" ht="21.75" customHeight="1" x14ac:dyDescent="0.25">
      <c r="A124" s="213" t="s">
        <v>518</v>
      </c>
      <c r="B124" s="696" t="s">
        <v>214</v>
      </c>
      <c r="C124" s="696"/>
      <c r="D124" s="696"/>
      <c r="E124" s="697"/>
      <c r="F124" s="202">
        <v>800</v>
      </c>
      <c r="G124" s="100"/>
      <c r="H124" s="100"/>
      <c r="I124" s="100"/>
      <c r="J124" s="127">
        <f>J125</f>
        <v>5.8</v>
      </c>
      <c r="K124" s="127">
        <f t="shared" ref="K124:L124" si="38">K125</f>
        <v>0</v>
      </c>
      <c r="L124" s="127">
        <f t="shared" si="38"/>
        <v>5.7</v>
      </c>
      <c r="M124" s="157">
        <f t="shared" si="26"/>
        <v>98.275862068965523</v>
      </c>
      <c r="N124" s="672"/>
    </row>
    <row r="125" spans="1:14" ht="22.5" customHeight="1" x14ac:dyDescent="0.25">
      <c r="A125" s="213" t="s">
        <v>521</v>
      </c>
      <c r="B125" s="696" t="s">
        <v>214</v>
      </c>
      <c r="C125" s="696"/>
      <c r="D125" s="696"/>
      <c r="E125" s="697"/>
      <c r="F125" s="202">
        <v>850</v>
      </c>
      <c r="G125" s="100"/>
      <c r="H125" s="100"/>
      <c r="I125" s="100"/>
      <c r="J125" s="127">
        <f>J126</f>
        <v>5.8</v>
      </c>
      <c r="K125" s="127">
        <f t="shared" ref="K125:L125" si="39">K126</f>
        <v>0</v>
      </c>
      <c r="L125" s="127">
        <f t="shared" si="39"/>
        <v>5.7</v>
      </c>
      <c r="M125" s="157">
        <f t="shared" si="26"/>
        <v>98.275862068965523</v>
      </c>
      <c r="N125" s="672"/>
    </row>
    <row r="126" spans="1:14" ht="24" customHeight="1" x14ac:dyDescent="0.25">
      <c r="A126" s="185" t="s">
        <v>129</v>
      </c>
      <c r="B126" s="696" t="s">
        <v>214</v>
      </c>
      <c r="C126" s="696"/>
      <c r="D126" s="696"/>
      <c r="E126" s="697"/>
      <c r="F126" s="202">
        <v>850</v>
      </c>
      <c r="G126" s="100" t="s">
        <v>98</v>
      </c>
      <c r="H126" s="100"/>
      <c r="I126" s="100"/>
      <c r="J126" s="127">
        <f>J127</f>
        <v>5.8</v>
      </c>
      <c r="K126" s="127">
        <f t="shared" ref="K126:L126" si="40">K127</f>
        <v>0</v>
      </c>
      <c r="L126" s="127">
        <f t="shared" si="40"/>
        <v>5.7</v>
      </c>
      <c r="M126" s="157">
        <f t="shared" si="26"/>
        <v>98.275862068965523</v>
      </c>
      <c r="N126" s="672"/>
    </row>
    <row r="127" spans="1:14" ht="22.5" customHeight="1" x14ac:dyDescent="0.25">
      <c r="A127" s="185" t="s">
        <v>229</v>
      </c>
      <c r="B127" s="696" t="s">
        <v>214</v>
      </c>
      <c r="C127" s="696"/>
      <c r="D127" s="696"/>
      <c r="E127" s="697"/>
      <c r="F127" s="202">
        <v>850</v>
      </c>
      <c r="G127" s="100" t="s">
        <v>98</v>
      </c>
      <c r="H127" s="100" t="s">
        <v>81</v>
      </c>
      <c r="I127" s="100"/>
      <c r="J127" s="127">
        <f>J128</f>
        <v>5.8</v>
      </c>
      <c r="K127" s="127">
        <f t="shared" ref="K127:L127" si="41">K128</f>
        <v>0</v>
      </c>
      <c r="L127" s="127">
        <f t="shared" si="41"/>
        <v>5.7</v>
      </c>
      <c r="M127" s="157">
        <f t="shared" si="26"/>
        <v>98.275862068965523</v>
      </c>
      <c r="N127" s="672"/>
    </row>
    <row r="128" spans="1:14" ht="36" customHeight="1" x14ac:dyDescent="0.25">
      <c r="A128" s="185" t="s">
        <v>730</v>
      </c>
      <c r="B128" s="696" t="s">
        <v>214</v>
      </c>
      <c r="C128" s="696"/>
      <c r="D128" s="696"/>
      <c r="E128" s="697"/>
      <c r="F128" s="202">
        <v>850</v>
      </c>
      <c r="G128" s="100" t="s">
        <v>98</v>
      </c>
      <c r="H128" s="100" t="s">
        <v>81</v>
      </c>
      <c r="I128" s="100" t="s">
        <v>192</v>
      </c>
      <c r="J128" s="127">
        <f>функ3!I419</f>
        <v>5.8</v>
      </c>
      <c r="K128" s="121"/>
      <c r="L128" s="127">
        <f>функ3!K419</f>
        <v>5.7</v>
      </c>
      <c r="M128" s="157">
        <f t="shared" si="26"/>
        <v>98.275862068965523</v>
      </c>
      <c r="N128" s="672"/>
    </row>
    <row r="129" spans="1:14" ht="36" customHeight="1" x14ac:dyDescent="0.25">
      <c r="A129" s="185" t="s">
        <v>583</v>
      </c>
      <c r="B129" s="696" t="s">
        <v>119</v>
      </c>
      <c r="C129" s="696"/>
      <c r="D129" s="696"/>
      <c r="E129" s="697"/>
      <c r="F129" s="202"/>
      <c r="G129" s="100"/>
      <c r="H129" s="100"/>
      <c r="I129" s="100"/>
      <c r="J129" s="127">
        <f t="shared" ref="J129:L134" si="42">J130</f>
        <v>352.90000000000003</v>
      </c>
      <c r="K129" s="127">
        <f t="shared" si="42"/>
        <v>0</v>
      </c>
      <c r="L129" s="127">
        <f t="shared" si="42"/>
        <v>0</v>
      </c>
      <c r="M129" s="157">
        <f t="shared" si="26"/>
        <v>0</v>
      </c>
    </row>
    <row r="130" spans="1:14" ht="51" customHeight="1" x14ac:dyDescent="0.25">
      <c r="A130" s="185" t="s">
        <v>640</v>
      </c>
      <c r="B130" s="695" t="s">
        <v>476</v>
      </c>
      <c r="C130" s="696"/>
      <c r="D130" s="696"/>
      <c r="E130" s="697"/>
      <c r="F130" s="202"/>
      <c r="G130" s="100"/>
      <c r="H130" s="100"/>
      <c r="I130" s="100"/>
      <c r="J130" s="127">
        <f t="shared" si="42"/>
        <v>352.90000000000003</v>
      </c>
      <c r="K130" s="127">
        <f t="shared" si="42"/>
        <v>0</v>
      </c>
      <c r="L130" s="127">
        <f t="shared" si="42"/>
        <v>0</v>
      </c>
      <c r="M130" s="157">
        <f t="shared" si="26"/>
        <v>0</v>
      </c>
      <c r="N130" s="192"/>
    </row>
    <row r="131" spans="1:14" ht="29.25" customHeight="1" x14ac:dyDescent="0.25">
      <c r="A131" s="185" t="s">
        <v>580</v>
      </c>
      <c r="B131" s="695" t="s">
        <v>476</v>
      </c>
      <c r="C131" s="696"/>
      <c r="D131" s="696"/>
      <c r="E131" s="697"/>
      <c r="F131" s="202">
        <v>600</v>
      </c>
      <c r="G131" s="100"/>
      <c r="H131" s="100"/>
      <c r="I131" s="100"/>
      <c r="J131" s="127">
        <f t="shared" si="42"/>
        <v>352.90000000000003</v>
      </c>
      <c r="K131" s="127">
        <f t="shared" si="42"/>
        <v>0</v>
      </c>
      <c r="L131" s="127">
        <f t="shared" si="42"/>
        <v>0</v>
      </c>
      <c r="M131" s="157">
        <f t="shared" si="26"/>
        <v>0</v>
      </c>
      <c r="N131" s="192"/>
    </row>
    <row r="132" spans="1:14" ht="32.25" customHeight="1" x14ac:dyDescent="0.25">
      <c r="A132" s="185" t="s">
        <v>581</v>
      </c>
      <c r="B132" s="695" t="s">
        <v>476</v>
      </c>
      <c r="C132" s="696"/>
      <c r="D132" s="696"/>
      <c r="E132" s="697"/>
      <c r="F132" s="202">
        <v>610</v>
      </c>
      <c r="G132" s="100"/>
      <c r="H132" s="100"/>
      <c r="I132" s="100"/>
      <c r="J132" s="127">
        <f t="shared" si="42"/>
        <v>352.90000000000003</v>
      </c>
      <c r="K132" s="127">
        <f t="shared" si="42"/>
        <v>0</v>
      </c>
      <c r="L132" s="127">
        <f t="shared" si="42"/>
        <v>0</v>
      </c>
      <c r="M132" s="157">
        <f t="shared" si="26"/>
        <v>0</v>
      </c>
      <c r="N132" s="192"/>
    </row>
    <row r="133" spans="1:14" ht="33.75" customHeight="1" x14ac:dyDescent="0.25">
      <c r="A133" s="185" t="s">
        <v>129</v>
      </c>
      <c r="B133" s="695" t="s">
        <v>476</v>
      </c>
      <c r="C133" s="696"/>
      <c r="D133" s="696"/>
      <c r="E133" s="697"/>
      <c r="F133" s="202">
        <v>610</v>
      </c>
      <c r="G133" s="100" t="s">
        <v>98</v>
      </c>
      <c r="H133" s="100"/>
      <c r="I133" s="100"/>
      <c r="J133" s="127">
        <f t="shared" si="42"/>
        <v>352.90000000000003</v>
      </c>
      <c r="K133" s="127">
        <f t="shared" si="42"/>
        <v>0</v>
      </c>
      <c r="L133" s="127">
        <f t="shared" si="42"/>
        <v>0</v>
      </c>
      <c r="M133" s="157">
        <f t="shared" si="26"/>
        <v>0</v>
      </c>
      <c r="N133" s="192"/>
    </row>
    <row r="134" spans="1:14" ht="24.75" customHeight="1" x14ac:dyDescent="0.25">
      <c r="A134" s="185" t="s">
        <v>582</v>
      </c>
      <c r="B134" s="695" t="s">
        <v>476</v>
      </c>
      <c r="C134" s="696"/>
      <c r="D134" s="696"/>
      <c r="E134" s="697"/>
      <c r="F134" s="202">
        <v>610</v>
      </c>
      <c r="G134" s="100" t="s">
        <v>98</v>
      </c>
      <c r="H134" s="100" t="s">
        <v>98</v>
      </c>
      <c r="I134" s="100"/>
      <c r="J134" s="127">
        <f t="shared" si="42"/>
        <v>352.90000000000003</v>
      </c>
      <c r="K134" s="127">
        <f t="shared" si="42"/>
        <v>0</v>
      </c>
      <c r="L134" s="127">
        <f t="shared" si="42"/>
        <v>0</v>
      </c>
      <c r="M134" s="157">
        <f t="shared" si="26"/>
        <v>0</v>
      </c>
      <c r="N134" s="192"/>
    </row>
    <row r="135" spans="1:14" ht="36" customHeight="1" x14ac:dyDescent="0.25">
      <c r="A135" s="185" t="s">
        <v>188</v>
      </c>
      <c r="B135" s="695" t="s">
        <v>476</v>
      </c>
      <c r="C135" s="696"/>
      <c r="D135" s="696"/>
      <c r="E135" s="697"/>
      <c r="F135" s="202">
        <v>610</v>
      </c>
      <c r="G135" s="100" t="s">
        <v>98</v>
      </c>
      <c r="H135" s="100" t="s">
        <v>98</v>
      </c>
      <c r="I135" s="100" t="s">
        <v>192</v>
      </c>
      <c r="J135" s="127">
        <f>44.5+328.8-44.5+24.1</f>
        <v>352.90000000000003</v>
      </c>
      <c r="K135" s="121"/>
      <c r="L135" s="116">
        <v>0</v>
      </c>
      <c r="M135" s="157">
        <f t="shared" si="26"/>
        <v>0</v>
      </c>
    </row>
    <row r="136" spans="1:14" ht="33.75" customHeight="1" x14ac:dyDescent="0.25">
      <c r="A136" s="213" t="s">
        <v>611</v>
      </c>
      <c r="B136" s="696" t="s">
        <v>212</v>
      </c>
      <c r="C136" s="696"/>
      <c r="D136" s="696"/>
      <c r="E136" s="697"/>
      <c r="F136" s="202"/>
      <c r="G136" s="100"/>
      <c r="H136" s="100"/>
      <c r="I136" s="100"/>
      <c r="J136" s="127">
        <f t="shared" ref="J136:L141" si="43">J137</f>
        <v>18.8</v>
      </c>
      <c r="K136" s="127">
        <f t="shared" si="43"/>
        <v>0</v>
      </c>
      <c r="L136" s="127">
        <f t="shared" si="43"/>
        <v>18.2</v>
      </c>
      <c r="M136" s="157">
        <f t="shared" si="26"/>
        <v>96.808510638297861</v>
      </c>
      <c r="N136" s="192"/>
    </row>
    <row r="137" spans="1:14" ht="24" customHeight="1" x14ac:dyDescent="0.25">
      <c r="A137" s="185" t="s">
        <v>181</v>
      </c>
      <c r="B137" s="696" t="s">
        <v>254</v>
      </c>
      <c r="C137" s="696"/>
      <c r="D137" s="696"/>
      <c r="E137" s="697"/>
      <c r="F137" s="202"/>
      <c r="G137" s="100"/>
      <c r="H137" s="100"/>
      <c r="I137" s="100"/>
      <c r="J137" s="127">
        <f t="shared" si="43"/>
        <v>18.8</v>
      </c>
      <c r="K137" s="127">
        <f t="shared" si="43"/>
        <v>0</v>
      </c>
      <c r="L137" s="127">
        <f t="shared" si="43"/>
        <v>18.2</v>
      </c>
      <c r="M137" s="157">
        <f t="shared" si="26"/>
        <v>96.808510638297861</v>
      </c>
    </row>
    <row r="138" spans="1:14" ht="45" x14ac:dyDescent="0.25">
      <c r="A138" s="185" t="s">
        <v>560</v>
      </c>
      <c r="B138" s="696" t="s">
        <v>213</v>
      </c>
      <c r="C138" s="696"/>
      <c r="D138" s="696"/>
      <c r="E138" s="697"/>
      <c r="F138" s="202">
        <v>200</v>
      </c>
      <c r="G138" s="100"/>
      <c r="H138" s="100"/>
      <c r="I138" s="100"/>
      <c r="J138" s="127">
        <f t="shared" si="43"/>
        <v>18.8</v>
      </c>
      <c r="K138" s="127">
        <f t="shared" si="43"/>
        <v>0</v>
      </c>
      <c r="L138" s="127">
        <f t="shared" si="43"/>
        <v>18.2</v>
      </c>
      <c r="M138" s="157">
        <f t="shared" si="26"/>
        <v>96.808510638297861</v>
      </c>
    </row>
    <row r="139" spans="1:14" ht="45" x14ac:dyDescent="0.25">
      <c r="A139" s="185" t="s">
        <v>584</v>
      </c>
      <c r="B139" s="696" t="s">
        <v>213</v>
      </c>
      <c r="C139" s="696"/>
      <c r="D139" s="696"/>
      <c r="E139" s="697"/>
      <c r="F139" s="202">
        <v>240</v>
      </c>
      <c r="G139" s="100"/>
      <c r="H139" s="100"/>
      <c r="I139" s="100"/>
      <c r="J139" s="127">
        <f t="shared" si="43"/>
        <v>18.8</v>
      </c>
      <c r="K139" s="127">
        <f t="shared" si="43"/>
        <v>0</v>
      </c>
      <c r="L139" s="127">
        <f t="shared" si="43"/>
        <v>18.2</v>
      </c>
      <c r="M139" s="157">
        <f t="shared" si="26"/>
        <v>96.808510638297861</v>
      </c>
    </row>
    <row r="140" spans="1:14" ht="24" customHeight="1" x14ac:dyDescent="0.25">
      <c r="A140" s="185" t="s">
        <v>129</v>
      </c>
      <c r="B140" s="696" t="s">
        <v>213</v>
      </c>
      <c r="C140" s="696"/>
      <c r="D140" s="696"/>
      <c r="E140" s="697"/>
      <c r="F140" s="202">
        <v>240</v>
      </c>
      <c r="G140" s="100" t="s">
        <v>98</v>
      </c>
      <c r="H140" s="100"/>
      <c r="I140" s="100"/>
      <c r="J140" s="127">
        <f t="shared" si="43"/>
        <v>18.8</v>
      </c>
      <c r="K140" s="127">
        <f t="shared" si="43"/>
        <v>0</v>
      </c>
      <c r="L140" s="127">
        <f t="shared" si="43"/>
        <v>18.2</v>
      </c>
      <c r="M140" s="157">
        <f t="shared" si="26"/>
        <v>96.808510638297861</v>
      </c>
    </row>
    <row r="141" spans="1:14" ht="24" customHeight="1" x14ac:dyDescent="0.25">
      <c r="A141" s="185" t="s">
        <v>582</v>
      </c>
      <c r="B141" s="696" t="s">
        <v>213</v>
      </c>
      <c r="C141" s="696"/>
      <c r="D141" s="696"/>
      <c r="E141" s="697"/>
      <c r="F141" s="202">
        <v>240</v>
      </c>
      <c r="G141" s="100" t="s">
        <v>98</v>
      </c>
      <c r="H141" s="100" t="s">
        <v>98</v>
      </c>
      <c r="I141" s="100"/>
      <c r="J141" s="127">
        <f t="shared" si="43"/>
        <v>18.8</v>
      </c>
      <c r="K141" s="127">
        <f t="shared" si="43"/>
        <v>0</v>
      </c>
      <c r="L141" s="127">
        <f t="shared" si="43"/>
        <v>18.2</v>
      </c>
      <c r="M141" s="157">
        <f t="shared" si="26"/>
        <v>96.808510638297861</v>
      </c>
      <c r="N141" s="192"/>
    </row>
    <row r="142" spans="1:14" ht="36" customHeight="1" x14ac:dyDescent="0.25">
      <c r="A142" s="185" t="s">
        <v>188</v>
      </c>
      <c r="B142" s="696" t="s">
        <v>213</v>
      </c>
      <c r="C142" s="696"/>
      <c r="D142" s="696"/>
      <c r="E142" s="697"/>
      <c r="F142" s="202">
        <v>240</v>
      </c>
      <c r="G142" s="100" t="s">
        <v>98</v>
      </c>
      <c r="H142" s="100" t="s">
        <v>98</v>
      </c>
      <c r="I142" s="100" t="s">
        <v>192</v>
      </c>
      <c r="J142" s="127">
        <f>функ3!I403</f>
        <v>18.8</v>
      </c>
      <c r="K142" s="121"/>
      <c r="L142" s="127">
        <v>18.2</v>
      </c>
      <c r="M142" s="157">
        <f t="shared" si="26"/>
        <v>96.808510638297861</v>
      </c>
    </row>
    <row r="143" spans="1:14" s="111" customFormat="1" ht="75" x14ac:dyDescent="0.25">
      <c r="A143" s="185" t="s">
        <v>428</v>
      </c>
      <c r="B143" s="696" t="s">
        <v>196</v>
      </c>
      <c r="C143" s="696"/>
      <c r="D143" s="696"/>
      <c r="E143" s="697"/>
      <c r="F143" s="202"/>
      <c r="G143" s="100"/>
      <c r="H143" s="100"/>
      <c r="I143" s="129"/>
      <c r="J143" s="116">
        <f>J144+J155</f>
        <v>2259.2000000000003</v>
      </c>
      <c r="K143" s="116">
        <f t="shared" ref="K143" si="44">K144+K155</f>
        <v>3700.1</v>
      </c>
      <c r="L143" s="116">
        <f>L144+L155</f>
        <v>1762.8999999999999</v>
      </c>
      <c r="M143" s="157">
        <f t="shared" ref="M143:M206" si="45">L143/J143*100</f>
        <v>78.032046742209616</v>
      </c>
      <c r="N143" s="183"/>
    </row>
    <row r="144" spans="1:14" s="111" customFormat="1" ht="48.75" customHeight="1" x14ac:dyDescent="0.25">
      <c r="A144" s="330" t="s">
        <v>238</v>
      </c>
      <c r="B144" s="696" t="s">
        <v>218</v>
      </c>
      <c r="C144" s="696"/>
      <c r="D144" s="696"/>
      <c r="E144" s="697"/>
      <c r="F144" s="202"/>
      <c r="G144" s="137"/>
      <c r="H144" s="100"/>
      <c r="I144" s="100"/>
      <c r="J144" s="305">
        <f t="shared" ref="J144:L145" si="46">J145</f>
        <v>2203.4</v>
      </c>
      <c r="K144" s="305">
        <f t="shared" si="46"/>
        <v>3632.4</v>
      </c>
      <c r="L144" s="305">
        <f t="shared" si="46"/>
        <v>1707.1</v>
      </c>
      <c r="M144" s="157">
        <f t="shared" si="45"/>
        <v>77.475719342833798</v>
      </c>
      <c r="N144" s="690"/>
    </row>
    <row r="145" spans="1:14" s="111" customFormat="1" ht="198.75" customHeight="1" x14ac:dyDescent="0.25">
      <c r="A145" s="331" t="s">
        <v>462</v>
      </c>
      <c r="B145" s="714" t="s">
        <v>219</v>
      </c>
      <c r="C145" s="714"/>
      <c r="D145" s="714"/>
      <c r="E145" s="715"/>
      <c r="F145" s="204"/>
      <c r="G145" s="137"/>
      <c r="H145" s="332"/>
      <c r="I145" s="100"/>
      <c r="J145" s="108">
        <f t="shared" si="46"/>
        <v>2203.4</v>
      </c>
      <c r="K145" s="108">
        <f t="shared" si="46"/>
        <v>3632.4</v>
      </c>
      <c r="L145" s="108">
        <f t="shared" si="46"/>
        <v>1707.1</v>
      </c>
      <c r="M145" s="157">
        <f t="shared" si="45"/>
        <v>77.475719342833798</v>
      </c>
      <c r="N145" s="690"/>
    </row>
    <row r="146" spans="1:14" s="111" customFormat="1" ht="42" customHeight="1" x14ac:dyDescent="0.25">
      <c r="A146" s="331" t="s">
        <v>538</v>
      </c>
      <c r="B146" s="714" t="s">
        <v>219</v>
      </c>
      <c r="C146" s="714"/>
      <c r="D146" s="714"/>
      <c r="E146" s="715"/>
      <c r="F146" s="204">
        <v>300</v>
      </c>
      <c r="G146" s="137"/>
      <c r="H146" s="332"/>
      <c r="I146" s="100"/>
      <c r="J146" s="108">
        <f>J147+J151</f>
        <v>2203.4</v>
      </c>
      <c r="K146" s="108">
        <f>K147+K151</f>
        <v>3632.4</v>
      </c>
      <c r="L146" s="108">
        <f>L147+L151</f>
        <v>1707.1</v>
      </c>
      <c r="M146" s="157">
        <f t="shared" si="45"/>
        <v>77.475719342833798</v>
      </c>
      <c r="N146" s="690"/>
    </row>
    <row r="147" spans="1:14" s="111" customFormat="1" ht="31.5" customHeight="1" x14ac:dyDescent="0.25">
      <c r="A147" s="331" t="s">
        <v>539</v>
      </c>
      <c r="B147" s="714" t="s">
        <v>219</v>
      </c>
      <c r="C147" s="714"/>
      <c r="D147" s="714"/>
      <c r="E147" s="715"/>
      <c r="F147" s="204">
        <v>310</v>
      </c>
      <c r="G147" s="137"/>
      <c r="H147" s="332"/>
      <c r="I147" s="100"/>
      <c r="J147" s="108">
        <f t="shared" ref="J147:L149" si="47">J148</f>
        <v>1102.7</v>
      </c>
      <c r="K147" s="108">
        <f t="shared" si="47"/>
        <v>3632.4</v>
      </c>
      <c r="L147" s="108">
        <f t="shared" si="47"/>
        <v>983.8</v>
      </c>
      <c r="M147" s="157">
        <f t="shared" si="45"/>
        <v>89.217375532783166</v>
      </c>
      <c r="N147" s="690"/>
    </row>
    <row r="148" spans="1:14" s="111" customFormat="1" x14ac:dyDescent="0.25">
      <c r="A148" s="102" t="s">
        <v>100</v>
      </c>
      <c r="B148" s="714" t="s">
        <v>219</v>
      </c>
      <c r="C148" s="714"/>
      <c r="D148" s="714"/>
      <c r="E148" s="715"/>
      <c r="F148" s="204">
        <v>310</v>
      </c>
      <c r="G148" s="137" t="s">
        <v>96</v>
      </c>
      <c r="H148" s="332"/>
      <c r="I148" s="100"/>
      <c r="J148" s="108">
        <f t="shared" si="47"/>
        <v>1102.7</v>
      </c>
      <c r="K148" s="108">
        <f t="shared" si="47"/>
        <v>3632.4</v>
      </c>
      <c r="L148" s="108">
        <f t="shared" si="47"/>
        <v>983.8</v>
      </c>
      <c r="M148" s="157">
        <f t="shared" si="45"/>
        <v>89.217375532783166</v>
      </c>
      <c r="N148" s="690"/>
    </row>
    <row r="149" spans="1:14" s="111" customFormat="1" ht="18.75" customHeight="1" x14ac:dyDescent="0.25">
      <c r="A149" s="102" t="s">
        <v>136</v>
      </c>
      <c r="B149" s="714" t="s">
        <v>219</v>
      </c>
      <c r="C149" s="714"/>
      <c r="D149" s="714"/>
      <c r="E149" s="715"/>
      <c r="F149" s="204">
        <v>310</v>
      </c>
      <c r="G149" s="137" t="s">
        <v>96</v>
      </c>
      <c r="H149" s="127" t="s">
        <v>76</v>
      </c>
      <c r="I149" s="100"/>
      <c r="J149" s="108">
        <f t="shared" si="47"/>
        <v>1102.7</v>
      </c>
      <c r="K149" s="108">
        <f t="shared" si="47"/>
        <v>3632.4</v>
      </c>
      <c r="L149" s="108">
        <f t="shared" si="47"/>
        <v>983.8</v>
      </c>
      <c r="M149" s="157">
        <f t="shared" si="45"/>
        <v>89.217375532783166</v>
      </c>
      <c r="N149" s="690"/>
    </row>
    <row r="150" spans="1:14" s="111" customFormat="1" ht="30.75" x14ac:dyDescent="0.25">
      <c r="A150" s="185" t="s">
        <v>186</v>
      </c>
      <c r="B150" s="714" t="s">
        <v>219</v>
      </c>
      <c r="C150" s="714"/>
      <c r="D150" s="714"/>
      <c r="E150" s="715"/>
      <c r="F150" s="204">
        <v>310</v>
      </c>
      <c r="G150" s="137" t="s">
        <v>96</v>
      </c>
      <c r="H150" s="137" t="s">
        <v>76</v>
      </c>
      <c r="I150" s="100">
        <v>900</v>
      </c>
      <c r="J150" s="108">
        <v>1102.7</v>
      </c>
      <c r="K150" s="333">
        <v>3632.4</v>
      </c>
      <c r="L150" s="108">
        <v>983.8</v>
      </c>
      <c r="M150" s="157">
        <f t="shared" si="45"/>
        <v>89.217375532783166</v>
      </c>
      <c r="N150" s="690"/>
    </row>
    <row r="151" spans="1:14" s="111" customFormat="1" ht="30.75" x14ac:dyDescent="0.25">
      <c r="A151" s="185" t="s">
        <v>546</v>
      </c>
      <c r="B151" s="714" t="s">
        <v>219</v>
      </c>
      <c r="C151" s="714"/>
      <c r="D151" s="714"/>
      <c r="E151" s="715"/>
      <c r="F151" s="204">
        <v>320</v>
      </c>
      <c r="G151" s="137"/>
      <c r="H151" s="137"/>
      <c r="I151" s="100"/>
      <c r="J151" s="108">
        <f t="shared" ref="J151:L153" si="48">J152</f>
        <v>1100.7</v>
      </c>
      <c r="K151" s="108">
        <f t="shared" si="48"/>
        <v>0</v>
      </c>
      <c r="L151" s="108">
        <f t="shared" si="48"/>
        <v>723.3</v>
      </c>
      <c r="M151" s="157">
        <f t="shared" si="45"/>
        <v>65.712728263832105</v>
      </c>
      <c r="N151" s="183"/>
    </row>
    <row r="152" spans="1:14" s="111" customFormat="1" ht="15.75" customHeight="1" x14ac:dyDescent="0.25">
      <c r="A152" s="102" t="s">
        <v>100</v>
      </c>
      <c r="B152" s="714" t="s">
        <v>219</v>
      </c>
      <c r="C152" s="714"/>
      <c r="D152" s="714"/>
      <c r="E152" s="715"/>
      <c r="F152" s="204">
        <v>320</v>
      </c>
      <c r="G152" s="137" t="s">
        <v>96</v>
      </c>
      <c r="H152" s="332"/>
      <c r="I152" s="100"/>
      <c r="J152" s="108">
        <f t="shared" si="48"/>
        <v>1100.7</v>
      </c>
      <c r="K152" s="108">
        <f t="shared" si="48"/>
        <v>0</v>
      </c>
      <c r="L152" s="108">
        <f t="shared" si="48"/>
        <v>723.3</v>
      </c>
      <c r="M152" s="157">
        <f t="shared" si="45"/>
        <v>65.712728263832105</v>
      </c>
      <c r="N152" s="183"/>
    </row>
    <row r="153" spans="1:14" s="111" customFormat="1" ht="15.75" customHeight="1" x14ac:dyDescent="0.25">
      <c r="A153" s="102" t="s">
        <v>136</v>
      </c>
      <c r="B153" s="714" t="s">
        <v>219</v>
      </c>
      <c r="C153" s="714"/>
      <c r="D153" s="714"/>
      <c r="E153" s="715"/>
      <c r="F153" s="204">
        <v>320</v>
      </c>
      <c r="G153" s="137" t="s">
        <v>96</v>
      </c>
      <c r="H153" s="127" t="s">
        <v>76</v>
      </c>
      <c r="I153" s="100"/>
      <c r="J153" s="108">
        <f t="shared" si="48"/>
        <v>1100.7</v>
      </c>
      <c r="K153" s="108">
        <f t="shared" si="48"/>
        <v>0</v>
      </c>
      <c r="L153" s="108">
        <f t="shared" si="48"/>
        <v>723.3</v>
      </c>
      <c r="M153" s="157">
        <f t="shared" si="45"/>
        <v>65.712728263832105</v>
      </c>
      <c r="N153" s="183"/>
    </row>
    <row r="154" spans="1:14" s="111" customFormat="1" ht="15.75" customHeight="1" x14ac:dyDescent="0.25">
      <c r="A154" s="185" t="s">
        <v>186</v>
      </c>
      <c r="B154" s="714" t="s">
        <v>219</v>
      </c>
      <c r="C154" s="714"/>
      <c r="D154" s="714"/>
      <c r="E154" s="715"/>
      <c r="F154" s="204">
        <v>320</v>
      </c>
      <c r="G154" s="137" t="s">
        <v>96</v>
      </c>
      <c r="H154" s="137" t="s">
        <v>76</v>
      </c>
      <c r="I154" s="100">
        <v>900</v>
      </c>
      <c r="J154" s="108">
        <v>1100.7</v>
      </c>
      <c r="K154" s="333"/>
      <c r="L154" s="108">
        <v>723.3</v>
      </c>
      <c r="M154" s="157">
        <f t="shared" si="45"/>
        <v>65.712728263832105</v>
      </c>
      <c r="N154" s="183"/>
    </row>
    <row r="155" spans="1:14" s="111" customFormat="1" ht="44.25" customHeight="1" x14ac:dyDescent="0.25">
      <c r="A155" s="330" t="s">
        <v>1</v>
      </c>
      <c r="B155" s="696" t="s">
        <v>59</v>
      </c>
      <c r="C155" s="696"/>
      <c r="D155" s="696"/>
      <c r="E155" s="697"/>
      <c r="F155" s="202"/>
      <c r="G155" s="100"/>
      <c r="H155" s="100"/>
      <c r="I155" s="129"/>
      <c r="J155" s="116">
        <f t="shared" ref="J155:L158" si="49">J156</f>
        <v>55.8</v>
      </c>
      <c r="K155" s="116">
        <f t="shared" si="49"/>
        <v>67.7</v>
      </c>
      <c r="L155" s="116">
        <f t="shared" si="49"/>
        <v>55.8</v>
      </c>
      <c r="M155" s="157">
        <f t="shared" si="45"/>
        <v>100</v>
      </c>
      <c r="N155" s="183"/>
    </row>
    <row r="156" spans="1:14" s="111" customFormat="1" ht="65.25" customHeight="1" x14ac:dyDescent="0.25">
      <c r="A156" s="185" t="s">
        <v>463</v>
      </c>
      <c r="B156" s="696" t="s">
        <v>437</v>
      </c>
      <c r="C156" s="696"/>
      <c r="D156" s="696"/>
      <c r="E156" s="697"/>
      <c r="F156" s="202"/>
      <c r="G156" s="137"/>
      <c r="H156" s="100"/>
      <c r="I156" s="100"/>
      <c r="J156" s="145">
        <f t="shared" si="49"/>
        <v>55.8</v>
      </c>
      <c r="K156" s="145">
        <f t="shared" si="49"/>
        <v>67.7</v>
      </c>
      <c r="L156" s="145">
        <f t="shared" si="49"/>
        <v>55.8</v>
      </c>
      <c r="M156" s="157">
        <f t="shared" si="45"/>
        <v>100</v>
      </c>
      <c r="N156" s="183"/>
    </row>
    <row r="157" spans="1:14" s="111" customFormat="1" ht="90" x14ac:dyDescent="0.25">
      <c r="A157" s="213" t="s">
        <v>516</v>
      </c>
      <c r="B157" s="696" t="s">
        <v>437</v>
      </c>
      <c r="C157" s="696"/>
      <c r="D157" s="696"/>
      <c r="E157" s="697"/>
      <c r="F157" s="202">
        <v>100</v>
      </c>
      <c r="G157" s="137"/>
      <c r="H157" s="100"/>
      <c r="I157" s="100"/>
      <c r="J157" s="145">
        <f t="shared" si="49"/>
        <v>55.8</v>
      </c>
      <c r="K157" s="145">
        <f t="shared" si="49"/>
        <v>67.7</v>
      </c>
      <c r="L157" s="145">
        <f t="shared" si="49"/>
        <v>55.8</v>
      </c>
      <c r="M157" s="157">
        <f t="shared" si="45"/>
        <v>100</v>
      </c>
      <c r="N157" s="183"/>
    </row>
    <row r="158" spans="1:14" s="111" customFormat="1" ht="33.75" customHeight="1" x14ac:dyDescent="0.25">
      <c r="A158" s="213" t="s">
        <v>522</v>
      </c>
      <c r="B158" s="696" t="s">
        <v>437</v>
      </c>
      <c r="C158" s="696"/>
      <c r="D158" s="696"/>
      <c r="E158" s="697"/>
      <c r="F158" s="202">
        <v>120</v>
      </c>
      <c r="G158" s="137"/>
      <c r="H158" s="100"/>
      <c r="I158" s="100"/>
      <c r="J158" s="145">
        <f t="shared" si="49"/>
        <v>55.8</v>
      </c>
      <c r="K158" s="145">
        <f t="shared" si="49"/>
        <v>67.7</v>
      </c>
      <c r="L158" s="145">
        <f t="shared" si="49"/>
        <v>55.8</v>
      </c>
      <c r="M158" s="157">
        <f t="shared" si="45"/>
        <v>100</v>
      </c>
      <c r="N158" s="183"/>
    </row>
    <row r="159" spans="1:14" s="111" customFormat="1" ht="24" customHeight="1" x14ac:dyDescent="0.25">
      <c r="A159" s="185" t="s">
        <v>71</v>
      </c>
      <c r="B159" s="696" t="s">
        <v>437</v>
      </c>
      <c r="C159" s="696"/>
      <c r="D159" s="696"/>
      <c r="E159" s="697"/>
      <c r="F159" s="202">
        <v>120</v>
      </c>
      <c r="G159" s="137" t="s">
        <v>72</v>
      </c>
      <c r="H159" s="100"/>
      <c r="I159" s="100"/>
      <c r="J159" s="145">
        <f>J160</f>
        <v>55.8</v>
      </c>
      <c r="K159" s="145">
        <f t="shared" ref="K159:L160" si="50">K160</f>
        <v>67.7</v>
      </c>
      <c r="L159" s="145">
        <f t="shared" si="50"/>
        <v>55.8</v>
      </c>
      <c r="M159" s="157">
        <f t="shared" si="45"/>
        <v>100</v>
      </c>
      <c r="N159" s="183"/>
    </row>
    <row r="160" spans="1:14" s="111" customFormat="1" ht="75" x14ac:dyDescent="0.25">
      <c r="A160" s="185" t="s">
        <v>190</v>
      </c>
      <c r="B160" s="696" t="s">
        <v>437</v>
      </c>
      <c r="C160" s="696"/>
      <c r="D160" s="696"/>
      <c r="E160" s="697"/>
      <c r="F160" s="202">
        <v>120</v>
      </c>
      <c r="G160" s="137" t="s">
        <v>72</v>
      </c>
      <c r="H160" s="100" t="s">
        <v>76</v>
      </c>
      <c r="I160" s="100"/>
      <c r="J160" s="145">
        <f>J161</f>
        <v>55.8</v>
      </c>
      <c r="K160" s="145">
        <f t="shared" si="50"/>
        <v>67.7</v>
      </c>
      <c r="L160" s="145">
        <f t="shared" si="50"/>
        <v>55.8</v>
      </c>
      <c r="M160" s="157">
        <f t="shared" si="45"/>
        <v>100</v>
      </c>
      <c r="N160" s="183"/>
    </row>
    <row r="161" spans="1:14" s="111" customFormat="1" ht="45" x14ac:dyDescent="0.25">
      <c r="A161" s="185" t="s">
        <v>188</v>
      </c>
      <c r="B161" s="696" t="s">
        <v>437</v>
      </c>
      <c r="C161" s="696"/>
      <c r="D161" s="696"/>
      <c r="E161" s="697"/>
      <c r="F161" s="202">
        <v>120</v>
      </c>
      <c r="G161" s="137" t="s">
        <v>72</v>
      </c>
      <c r="H161" s="100" t="s">
        <v>76</v>
      </c>
      <c r="I161" s="100">
        <v>926</v>
      </c>
      <c r="J161" s="145">
        <v>55.8</v>
      </c>
      <c r="K161" s="117">
        <v>67.7</v>
      </c>
      <c r="L161" s="145">
        <v>55.8</v>
      </c>
      <c r="M161" s="157">
        <f t="shared" si="45"/>
        <v>100</v>
      </c>
      <c r="N161" s="183"/>
    </row>
    <row r="162" spans="1:14" s="111" customFormat="1" ht="42.75" customHeight="1" x14ac:dyDescent="0.25">
      <c r="A162" s="185" t="s">
        <v>418</v>
      </c>
      <c r="B162" s="707" t="s">
        <v>473</v>
      </c>
      <c r="C162" s="708"/>
      <c r="D162" s="287"/>
      <c r="E162" s="288"/>
      <c r="F162" s="204"/>
      <c r="G162" s="137"/>
      <c r="H162" s="137"/>
      <c r="I162" s="100"/>
      <c r="J162" s="108">
        <f>J163+J170</f>
        <v>1433</v>
      </c>
      <c r="K162" s="108">
        <f>K163+K170</f>
        <v>0</v>
      </c>
      <c r="L162" s="108">
        <f>L163+L170</f>
        <v>1430</v>
      </c>
      <c r="M162" s="157">
        <f t="shared" si="45"/>
        <v>99.79064898813678</v>
      </c>
      <c r="N162" s="183"/>
    </row>
    <row r="163" spans="1:14" s="111" customFormat="1" ht="32.25" customHeight="1" x14ac:dyDescent="0.25">
      <c r="A163" s="185" t="s">
        <v>660</v>
      </c>
      <c r="B163" s="707" t="s">
        <v>332</v>
      </c>
      <c r="C163" s="708"/>
      <c r="D163" s="708"/>
      <c r="E163" s="709"/>
      <c r="F163" s="204"/>
      <c r="G163" s="137"/>
      <c r="H163" s="137"/>
      <c r="I163" s="100"/>
      <c r="J163" s="108">
        <f>J164</f>
        <v>3</v>
      </c>
      <c r="K163" s="108">
        <f>K164</f>
        <v>0</v>
      </c>
      <c r="L163" s="108">
        <f>L164</f>
        <v>0</v>
      </c>
      <c r="M163" s="157">
        <f t="shared" si="45"/>
        <v>0</v>
      </c>
      <c r="N163" s="690"/>
    </row>
    <row r="164" spans="1:14" s="111" customFormat="1" x14ac:dyDescent="0.25">
      <c r="A164" s="185" t="s">
        <v>331</v>
      </c>
      <c r="B164" s="707" t="s">
        <v>333</v>
      </c>
      <c r="C164" s="708"/>
      <c r="D164" s="708"/>
      <c r="E164" s="709"/>
      <c r="F164" s="204"/>
      <c r="G164" s="137"/>
      <c r="H164" s="137"/>
      <c r="I164" s="100"/>
      <c r="J164" s="108">
        <f>J165</f>
        <v>3</v>
      </c>
      <c r="K164" s="108">
        <f t="shared" ref="J164:L168" si="51">K165</f>
        <v>0</v>
      </c>
      <c r="L164" s="108">
        <f t="shared" si="51"/>
        <v>0</v>
      </c>
      <c r="M164" s="157">
        <f t="shared" si="45"/>
        <v>0</v>
      </c>
      <c r="N164" s="690"/>
    </row>
    <row r="165" spans="1:14" s="111" customFormat="1" ht="45.75" x14ac:dyDescent="0.25">
      <c r="A165" s="209" t="s">
        <v>513</v>
      </c>
      <c r="B165" s="707" t="s">
        <v>333</v>
      </c>
      <c r="C165" s="708"/>
      <c r="D165" s="708"/>
      <c r="E165" s="709"/>
      <c r="F165" s="204">
        <v>200</v>
      </c>
      <c r="G165" s="137"/>
      <c r="H165" s="137"/>
      <c r="I165" s="100"/>
      <c r="J165" s="108">
        <f>J166</f>
        <v>3</v>
      </c>
      <c r="K165" s="108">
        <f t="shared" ref="K165:L166" si="52">K166</f>
        <v>0</v>
      </c>
      <c r="L165" s="108">
        <f t="shared" si="52"/>
        <v>0</v>
      </c>
      <c r="M165" s="157">
        <f t="shared" si="45"/>
        <v>0</v>
      </c>
      <c r="N165" s="690"/>
    </row>
    <row r="166" spans="1:14" s="111" customFormat="1" ht="45.75" x14ac:dyDescent="0.25">
      <c r="A166" s="209" t="s">
        <v>514</v>
      </c>
      <c r="B166" s="707" t="s">
        <v>333</v>
      </c>
      <c r="C166" s="708"/>
      <c r="D166" s="708"/>
      <c r="E166" s="709"/>
      <c r="F166" s="204">
        <v>240</v>
      </c>
      <c r="G166" s="137"/>
      <c r="H166" s="137"/>
      <c r="I166" s="100"/>
      <c r="J166" s="108">
        <f>J167</f>
        <v>3</v>
      </c>
      <c r="K166" s="108">
        <f t="shared" si="52"/>
        <v>0</v>
      </c>
      <c r="L166" s="108">
        <f t="shared" si="52"/>
        <v>0</v>
      </c>
      <c r="M166" s="157">
        <f t="shared" si="45"/>
        <v>0</v>
      </c>
      <c r="N166" s="690"/>
    </row>
    <row r="167" spans="1:14" s="111" customFormat="1" ht="19.5" customHeight="1" x14ac:dyDescent="0.25">
      <c r="A167" s="102" t="s">
        <v>100</v>
      </c>
      <c r="B167" s="707" t="s">
        <v>333</v>
      </c>
      <c r="C167" s="708"/>
      <c r="D167" s="708"/>
      <c r="E167" s="709"/>
      <c r="F167" s="204">
        <v>240</v>
      </c>
      <c r="G167" s="137" t="s">
        <v>96</v>
      </c>
      <c r="H167" s="137"/>
      <c r="I167" s="100"/>
      <c r="J167" s="108">
        <f t="shared" si="51"/>
        <v>3</v>
      </c>
      <c r="K167" s="108">
        <f t="shared" si="51"/>
        <v>0</v>
      </c>
      <c r="L167" s="108">
        <f t="shared" si="51"/>
        <v>0</v>
      </c>
      <c r="M167" s="157">
        <f t="shared" si="45"/>
        <v>0</v>
      </c>
      <c r="N167" s="690"/>
    </row>
    <row r="168" spans="1:14" s="111" customFormat="1" ht="18.75" customHeight="1" x14ac:dyDescent="0.25">
      <c r="A168" s="185" t="s">
        <v>102</v>
      </c>
      <c r="B168" s="707" t="s">
        <v>333</v>
      </c>
      <c r="C168" s="708"/>
      <c r="D168" s="708"/>
      <c r="E168" s="709"/>
      <c r="F168" s="204">
        <v>240</v>
      </c>
      <c r="G168" s="137" t="s">
        <v>96</v>
      </c>
      <c r="H168" s="137" t="s">
        <v>92</v>
      </c>
      <c r="I168" s="100"/>
      <c r="J168" s="108">
        <f t="shared" si="51"/>
        <v>3</v>
      </c>
      <c r="K168" s="108">
        <f t="shared" si="51"/>
        <v>0</v>
      </c>
      <c r="L168" s="108">
        <f t="shared" si="51"/>
        <v>0</v>
      </c>
      <c r="M168" s="157">
        <f t="shared" si="45"/>
        <v>0</v>
      </c>
      <c r="N168" s="690"/>
    </row>
    <row r="169" spans="1:14" s="111" customFormat="1" ht="32.25" customHeight="1" x14ac:dyDescent="0.25">
      <c r="A169" s="185" t="s">
        <v>188</v>
      </c>
      <c r="B169" s="707" t="s">
        <v>333</v>
      </c>
      <c r="C169" s="708"/>
      <c r="D169" s="708"/>
      <c r="E169" s="709"/>
      <c r="F169" s="204">
        <v>240</v>
      </c>
      <c r="G169" s="137" t="s">
        <v>96</v>
      </c>
      <c r="H169" s="137" t="s">
        <v>92</v>
      </c>
      <c r="I169" s="100" t="s">
        <v>192</v>
      </c>
      <c r="J169" s="108">
        <v>3</v>
      </c>
      <c r="K169" s="117"/>
      <c r="L169" s="108">
        <v>0</v>
      </c>
      <c r="M169" s="157">
        <f t="shared" si="45"/>
        <v>0</v>
      </c>
      <c r="N169" s="690"/>
    </row>
    <row r="170" spans="1:14" s="111" customFormat="1" ht="32.25" customHeight="1" x14ac:dyDescent="0.25">
      <c r="A170" s="213" t="s">
        <v>558</v>
      </c>
      <c r="B170" s="737" t="s">
        <v>605</v>
      </c>
      <c r="C170" s="737"/>
      <c r="D170" s="737"/>
      <c r="E170" s="738"/>
      <c r="F170" s="204"/>
      <c r="G170" s="137"/>
      <c r="H170" s="137"/>
      <c r="I170" s="100"/>
      <c r="J170" s="108">
        <f t="shared" ref="J170:L173" si="53">J171</f>
        <v>1430</v>
      </c>
      <c r="K170" s="108">
        <f t="shared" si="53"/>
        <v>0</v>
      </c>
      <c r="L170" s="108">
        <f t="shared" si="53"/>
        <v>1430</v>
      </c>
      <c r="M170" s="157">
        <f t="shared" si="45"/>
        <v>100</v>
      </c>
      <c r="N170" s="207"/>
    </row>
    <row r="171" spans="1:14" s="111" customFormat="1" ht="32.25" customHeight="1" x14ac:dyDescent="0.25">
      <c r="A171" s="185" t="s">
        <v>314</v>
      </c>
      <c r="B171" s="737" t="s">
        <v>552</v>
      </c>
      <c r="C171" s="737"/>
      <c r="D171" s="737"/>
      <c r="E171" s="738"/>
      <c r="F171" s="204"/>
      <c r="G171" s="137"/>
      <c r="H171" s="137"/>
      <c r="I171" s="100"/>
      <c r="J171" s="108">
        <f t="shared" si="53"/>
        <v>1430</v>
      </c>
      <c r="K171" s="108">
        <f t="shared" si="53"/>
        <v>0</v>
      </c>
      <c r="L171" s="108">
        <f t="shared" si="53"/>
        <v>1430</v>
      </c>
      <c r="M171" s="157">
        <f t="shared" si="45"/>
        <v>100</v>
      </c>
      <c r="N171" s="207"/>
    </row>
    <row r="172" spans="1:14" s="111" customFormat="1" ht="45" x14ac:dyDescent="0.25">
      <c r="A172" s="213" t="s">
        <v>556</v>
      </c>
      <c r="B172" s="737" t="s">
        <v>552</v>
      </c>
      <c r="C172" s="737"/>
      <c r="D172" s="737"/>
      <c r="E172" s="738"/>
      <c r="F172" s="204">
        <v>600</v>
      </c>
      <c r="G172" s="137"/>
      <c r="H172" s="137"/>
      <c r="I172" s="100"/>
      <c r="J172" s="108">
        <f t="shared" si="53"/>
        <v>1430</v>
      </c>
      <c r="K172" s="108">
        <f t="shared" si="53"/>
        <v>0</v>
      </c>
      <c r="L172" s="108">
        <f t="shared" si="53"/>
        <v>1430</v>
      </c>
      <c r="M172" s="157">
        <f t="shared" si="45"/>
        <v>100</v>
      </c>
      <c r="N172" s="207"/>
    </row>
    <row r="173" spans="1:14" s="111" customFormat="1" ht="75" x14ac:dyDescent="0.25">
      <c r="A173" s="213" t="s">
        <v>557</v>
      </c>
      <c r="B173" s="737" t="s">
        <v>552</v>
      </c>
      <c r="C173" s="737"/>
      <c r="D173" s="737"/>
      <c r="E173" s="738"/>
      <c r="F173" s="204">
        <v>630</v>
      </c>
      <c r="G173" s="137"/>
      <c r="H173" s="137"/>
      <c r="I173" s="100"/>
      <c r="J173" s="108">
        <f t="shared" si="53"/>
        <v>1430</v>
      </c>
      <c r="K173" s="108">
        <f t="shared" si="53"/>
        <v>0</v>
      </c>
      <c r="L173" s="108">
        <f t="shared" si="53"/>
        <v>1430</v>
      </c>
      <c r="M173" s="157">
        <f t="shared" si="45"/>
        <v>100</v>
      </c>
      <c r="N173" s="207"/>
    </row>
    <row r="174" spans="1:14" s="111" customFormat="1" ht="24.75" customHeight="1" x14ac:dyDescent="0.25">
      <c r="A174" s="185" t="s">
        <v>551</v>
      </c>
      <c r="B174" s="737" t="s">
        <v>552</v>
      </c>
      <c r="C174" s="737"/>
      <c r="D174" s="737"/>
      <c r="E174" s="738"/>
      <c r="F174" s="208">
        <v>630</v>
      </c>
      <c r="G174" s="137" t="s">
        <v>210</v>
      </c>
      <c r="H174" s="137"/>
      <c r="I174" s="100"/>
      <c r="J174" s="108">
        <f>J175</f>
        <v>1430</v>
      </c>
      <c r="K174" s="108">
        <f t="shared" ref="K174:L175" si="54">K175</f>
        <v>0</v>
      </c>
      <c r="L174" s="108">
        <f t="shared" si="54"/>
        <v>1430</v>
      </c>
      <c r="M174" s="157">
        <f t="shared" si="45"/>
        <v>100</v>
      </c>
      <c r="N174" s="690"/>
    </row>
    <row r="175" spans="1:14" s="111" customFormat="1" ht="21.75" customHeight="1" x14ac:dyDescent="0.25">
      <c r="A175" s="185" t="s">
        <v>313</v>
      </c>
      <c r="B175" s="737" t="s">
        <v>552</v>
      </c>
      <c r="C175" s="737"/>
      <c r="D175" s="737"/>
      <c r="E175" s="738"/>
      <c r="F175" s="208">
        <v>630</v>
      </c>
      <c r="G175" s="137" t="s">
        <v>210</v>
      </c>
      <c r="H175" s="137" t="s">
        <v>73</v>
      </c>
      <c r="I175" s="100"/>
      <c r="J175" s="108">
        <f>J176</f>
        <v>1430</v>
      </c>
      <c r="K175" s="108">
        <f t="shared" si="54"/>
        <v>0</v>
      </c>
      <c r="L175" s="108">
        <f t="shared" si="54"/>
        <v>1430</v>
      </c>
      <c r="M175" s="157">
        <f t="shared" si="45"/>
        <v>100</v>
      </c>
      <c r="N175" s="690"/>
    </row>
    <row r="176" spans="1:14" s="111" customFormat="1" ht="32.25" customHeight="1" x14ac:dyDescent="0.25">
      <c r="A176" s="185" t="s">
        <v>186</v>
      </c>
      <c r="B176" s="737" t="s">
        <v>552</v>
      </c>
      <c r="C176" s="737"/>
      <c r="D176" s="737"/>
      <c r="E176" s="738"/>
      <c r="F176" s="208">
        <v>630</v>
      </c>
      <c r="G176" s="137" t="s">
        <v>210</v>
      </c>
      <c r="H176" s="137" t="s">
        <v>73</v>
      </c>
      <c r="I176" s="100" t="s">
        <v>61</v>
      </c>
      <c r="J176" s="108">
        <v>1430</v>
      </c>
      <c r="K176" s="117"/>
      <c r="L176" s="108">
        <v>1430</v>
      </c>
      <c r="M176" s="157">
        <f t="shared" si="45"/>
        <v>100</v>
      </c>
      <c r="N176" s="690"/>
    </row>
    <row r="177" spans="1:14" s="111" customFormat="1" ht="44.25" customHeight="1" x14ac:dyDescent="0.25">
      <c r="A177" s="185" t="s">
        <v>441</v>
      </c>
      <c r="B177" s="693" t="s">
        <v>121</v>
      </c>
      <c r="C177" s="693"/>
      <c r="D177" s="693"/>
      <c r="E177" s="694"/>
      <c r="F177" s="202"/>
      <c r="G177" s="127"/>
      <c r="H177" s="127"/>
      <c r="I177" s="100"/>
      <c r="J177" s="151">
        <f t="shared" ref="J177:L179" si="55">J178</f>
        <v>2239.6</v>
      </c>
      <c r="K177" s="151">
        <f t="shared" si="55"/>
        <v>0</v>
      </c>
      <c r="L177" s="151">
        <f t="shared" si="55"/>
        <v>2239.6</v>
      </c>
      <c r="M177" s="157">
        <f t="shared" si="45"/>
        <v>100</v>
      </c>
      <c r="N177" s="183"/>
    </row>
    <row r="178" spans="1:14" s="111" customFormat="1" ht="39.75" customHeight="1" x14ac:dyDescent="0.25">
      <c r="A178" s="185" t="s">
        <v>416</v>
      </c>
      <c r="B178" s="693" t="s">
        <v>122</v>
      </c>
      <c r="C178" s="693"/>
      <c r="D178" s="693"/>
      <c r="E178" s="694"/>
      <c r="F178" s="202"/>
      <c r="G178" s="127"/>
      <c r="H178" s="137"/>
      <c r="I178" s="100"/>
      <c r="J178" s="116">
        <f t="shared" si="55"/>
        <v>2239.6</v>
      </c>
      <c r="K178" s="116">
        <f t="shared" si="55"/>
        <v>0</v>
      </c>
      <c r="L178" s="116">
        <f t="shared" si="55"/>
        <v>2239.6</v>
      </c>
      <c r="M178" s="157">
        <f t="shared" si="45"/>
        <v>100</v>
      </c>
      <c r="N178" s="192"/>
    </row>
    <row r="179" spans="1:14" s="111" customFormat="1" ht="20.25" customHeight="1" x14ac:dyDescent="0.25">
      <c r="A179" s="209" t="s">
        <v>603</v>
      </c>
      <c r="B179" s="693" t="s">
        <v>237</v>
      </c>
      <c r="C179" s="693"/>
      <c r="D179" s="693"/>
      <c r="E179" s="694"/>
      <c r="F179" s="202"/>
      <c r="G179" s="127"/>
      <c r="H179" s="137"/>
      <c r="I179" s="100"/>
      <c r="J179" s="116">
        <f t="shared" si="55"/>
        <v>2239.6</v>
      </c>
      <c r="K179" s="116">
        <f t="shared" si="55"/>
        <v>0</v>
      </c>
      <c r="L179" s="116">
        <f t="shared" si="55"/>
        <v>2239.6</v>
      </c>
      <c r="M179" s="157">
        <f t="shared" si="45"/>
        <v>100</v>
      </c>
      <c r="N179" s="183"/>
    </row>
    <row r="180" spans="1:14" s="111" customFormat="1" ht="39.75" customHeight="1" x14ac:dyDescent="0.3">
      <c r="A180" s="334" t="s">
        <v>442</v>
      </c>
      <c r="B180" s="891" t="s">
        <v>480</v>
      </c>
      <c r="C180" s="892"/>
      <c r="D180" s="892"/>
      <c r="E180" s="893"/>
      <c r="F180" s="203"/>
      <c r="G180" s="127"/>
      <c r="H180" s="137"/>
      <c r="I180" s="100"/>
      <c r="J180" s="116">
        <f>J181</f>
        <v>2239.6</v>
      </c>
      <c r="K180" s="116">
        <f>K181</f>
        <v>0</v>
      </c>
      <c r="L180" s="116">
        <f>L181</f>
        <v>2239.6</v>
      </c>
      <c r="M180" s="157">
        <f t="shared" si="45"/>
        <v>100</v>
      </c>
      <c r="N180" s="183"/>
    </row>
    <row r="181" spans="1:14" s="111" customFormat="1" ht="28.5" customHeight="1" x14ac:dyDescent="0.3">
      <c r="A181" s="209" t="s">
        <v>531</v>
      </c>
      <c r="B181" s="891" t="s">
        <v>480</v>
      </c>
      <c r="C181" s="892"/>
      <c r="D181" s="892"/>
      <c r="E181" s="893"/>
      <c r="F181" s="203">
        <v>300</v>
      </c>
      <c r="G181" s="127"/>
      <c r="H181" s="137"/>
      <c r="I181" s="100"/>
      <c r="J181" s="116">
        <f>J182</f>
        <v>2239.6</v>
      </c>
      <c r="K181" s="116">
        <f t="shared" ref="K181:L183" si="56">K182</f>
        <v>0</v>
      </c>
      <c r="L181" s="116">
        <f t="shared" si="56"/>
        <v>2239.6</v>
      </c>
      <c r="M181" s="157">
        <f t="shared" si="45"/>
        <v>100</v>
      </c>
      <c r="N181" s="183"/>
    </row>
    <row r="182" spans="1:14" s="111" customFormat="1" ht="28.5" customHeight="1" x14ac:dyDescent="0.3">
      <c r="A182" s="209" t="s">
        <v>540</v>
      </c>
      <c r="B182" s="891" t="s">
        <v>480</v>
      </c>
      <c r="C182" s="892"/>
      <c r="D182" s="892"/>
      <c r="E182" s="893"/>
      <c r="F182" s="203">
        <v>320</v>
      </c>
      <c r="G182" s="127"/>
      <c r="H182" s="137"/>
      <c r="I182" s="100"/>
      <c r="J182" s="116">
        <f>J183</f>
        <v>2239.6</v>
      </c>
      <c r="K182" s="116">
        <f t="shared" si="56"/>
        <v>0</v>
      </c>
      <c r="L182" s="116">
        <f t="shared" si="56"/>
        <v>2239.6</v>
      </c>
      <c r="M182" s="157">
        <f t="shared" si="45"/>
        <v>100</v>
      </c>
      <c r="N182" s="183"/>
    </row>
    <row r="183" spans="1:14" s="111" customFormat="1" ht="28.5" customHeight="1" x14ac:dyDescent="0.3">
      <c r="A183" s="209" t="s">
        <v>100</v>
      </c>
      <c r="B183" s="891" t="s">
        <v>480</v>
      </c>
      <c r="C183" s="892"/>
      <c r="D183" s="892"/>
      <c r="E183" s="893"/>
      <c r="F183" s="203">
        <v>320</v>
      </c>
      <c r="G183" s="127" t="s">
        <v>96</v>
      </c>
      <c r="H183" s="137"/>
      <c r="I183" s="100"/>
      <c r="J183" s="116">
        <f>J184</f>
        <v>2239.6</v>
      </c>
      <c r="K183" s="116">
        <f t="shared" si="56"/>
        <v>0</v>
      </c>
      <c r="L183" s="116">
        <f t="shared" si="56"/>
        <v>2239.6</v>
      </c>
      <c r="M183" s="157">
        <f t="shared" si="45"/>
        <v>100</v>
      </c>
      <c r="N183" s="183"/>
    </row>
    <row r="184" spans="1:14" s="111" customFormat="1" ht="19.5" customHeight="1" x14ac:dyDescent="0.3">
      <c r="A184" s="209" t="s">
        <v>102</v>
      </c>
      <c r="B184" s="891" t="s">
        <v>480</v>
      </c>
      <c r="C184" s="892"/>
      <c r="D184" s="892"/>
      <c r="E184" s="893"/>
      <c r="F184" s="203">
        <v>320</v>
      </c>
      <c r="G184" s="127" t="s">
        <v>96</v>
      </c>
      <c r="H184" s="137" t="s">
        <v>92</v>
      </c>
      <c r="I184" s="100"/>
      <c r="J184" s="116">
        <f>J185</f>
        <v>2239.6</v>
      </c>
      <c r="K184" s="116">
        <f>K185</f>
        <v>0</v>
      </c>
      <c r="L184" s="116">
        <f>L185</f>
        <v>2239.6</v>
      </c>
      <c r="M184" s="157">
        <f t="shared" si="45"/>
        <v>100</v>
      </c>
      <c r="N184" s="192"/>
    </row>
    <row r="185" spans="1:14" s="111" customFormat="1" ht="33" customHeight="1" x14ac:dyDescent="0.3">
      <c r="A185" s="185" t="s">
        <v>186</v>
      </c>
      <c r="B185" s="891" t="s">
        <v>480</v>
      </c>
      <c r="C185" s="892"/>
      <c r="D185" s="892"/>
      <c r="E185" s="893"/>
      <c r="F185" s="203">
        <v>320</v>
      </c>
      <c r="G185" s="127" t="s">
        <v>96</v>
      </c>
      <c r="H185" s="137" t="s">
        <v>92</v>
      </c>
      <c r="I185" s="100" t="s">
        <v>61</v>
      </c>
      <c r="J185" s="116">
        <v>2239.6</v>
      </c>
      <c r="K185" s="138"/>
      <c r="L185" s="116">
        <v>2239.6</v>
      </c>
      <c r="M185" s="157">
        <f t="shared" si="45"/>
        <v>100</v>
      </c>
      <c r="N185" s="183"/>
    </row>
    <row r="186" spans="1:14" s="111" customFormat="1" ht="42.75" customHeight="1" x14ac:dyDescent="0.25">
      <c r="A186" s="209" t="s">
        <v>426</v>
      </c>
      <c r="B186" s="723" t="s">
        <v>10</v>
      </c>
      <c r="C186" s="723"/>
      <c r="D186" s="723"/>
      <c r="E186" s="724"/>
      <c r="F186" s="335"/>
      <c r="G186" s="100"/>
      <c r="H186" s="100"/>
      <c r="I186" s="100"/>
      <c r="J186" s="151">
        <f>J187</f>
        <v>17905.099999999999</v>
      </c>
      <c r="K186" s="151">
        <f>K187</f>
        <v>0</v>
      </c>
      <c r="L186" s="151">
        <f>L187</f>
        <v>17498.8</v>
      </c>
      <c r="M186" s="157">
        <f t="shared" si="45"/>
        <v>97.730814125584331</v>
      </c>
      <c r="N186" s="183"/>
    </row>
    <row r="187" spans="1:14" s="111" customFormat="1" ht="20.25" customHeight="1" x14ac:dyDescent="0.25">
      <c r="A187" s="102" t="s">
        <v>535</v>
      </c>
      <c r="B187" s="696" t="s">
        <v>11</v>
      </c>
      <c r="C187" s="696"/>
      <c r="D187" s="696"/>
      <c r="E187" s="697"/>
      <c r="F187" s="202"/>
      <c r="G187" s="100"/>
      <c r="H187" s="100"/>
      <c r="I187" s="100"/>
      <c r="J187" s="116">
        <f>J188+J218+J225</f>
        <v>17905.099999999999</v>
      </c>
      <c r="K187" s="116">
        <f>K188+K218+K225</f>
        <v>0</v>
      </c>
      <c r="L187" s="116">
        <f>L188+L218+L225</f>
        <v>17498.8</v>
      </c>
      <c r="M187" s="157">
        <f t="shared" si="45"/>
        <v>97.730814125584331</v>
      </c>
      <c r="N187" s="183"/>
    </row>
    <row r="188" spans="1:14" s="111" customFormat="1" ht="75" x14ac:dyDescent="0.25">
      <c r="A188" s="102" t="s">
        <v>13</v>
      </c>
      <c r="B188" s="695" t="s">
        <v>472</v>
      </c>
      <c r="C188" s="696"/>
      <c r="D188" s="696"/>
      <c r="E188" s="697"/>
      <c r="F188" s="202"/>
      <c r="G188" s="100"/>
      <c r="H188" s="100"/>
      <c r="I188" s="100"/>
      <c r="J188" s="116">
        <f>J189+J195+J212</f>
        <v>13071.300000000001</v>
      </c>
      <c r="K188" s="116">
        <f>K189+K195+K212</f>
        <v>0</v>
      </c>
      <c r="L188" s="116">
        <f>L189+L195+L212</f>
        <v>12714.5</v>
      </c>
      <c r="M188" s="157">
        <f t="shared" si="45"/>
        <v>97.270355664700517</v>
      </c>
      <c r="N188" s="183"/>
    </row>
    <row r="189" spans="1:14" s="111" customFormat="1" ht="20.25" hidden="1" customHeight="1" x14ac:dyDescent="0.25">
      <c r="A189" s="185" t="s">
        <v>251</v>
      </c>
      <c r="B189" s="695" t="s">
        <v>8</v>
      </c>
      <c r="C189" s="696"/>
      <c r="D189" s="696"/>
      <c r="E189" s="697"/>
      <c r="F189" s="202"/>
      <c r="G189" s="100"/>
      <c r="H189" s="100"/>
      <c r="I189" s="100"/>
      <c r="J189" s="116">
        <f t="shared" ref="J189:L193" si="57">J190</f>
        <v>0</v>
      </c>
      <c r="K189" s="116">
        <f t="shared" si="57"/>
        <v>0</v>
      </c>
      <c r="L189" s="116">
        <f t="shared" si="57"/>
        <v>0</v>
      </c>
      <c r="M189" s="157" t="e">
        <f t="shared" si="45"/>
        <v>#DIV/0!</v>
      </c>
      <c r="N189" s="183"/>
    </row>
    <row r="190" spans="1:14" s="111" customFormat="1" ht="45" hidden="1" x14ac:dyDescent="0.25">
      <c r="A190" s="336" t="s">
        <v>588</v>
      </c>
      <c r="B190" s="695" t="s">
        <v>8</v>
      </c>
      <c r="C190" s="696"/>
      <c r="D190" s="696"/>
      <c r="E190" s="697"/>
      <c r="F190" s="202">
        <v>600</v>
      </c>
      <c r="G190" s="100"/>
      <c r="H190" s="100"/>
      <c r="I190" s="100"/>
      <c r="J190" s="116">
        <f t="shared" si="57"/>
        <v>0</v>
      </c>
      <c r="K190" s="116">
        <f t="shared" si="57"/>
        <v>0</v>
      </c>
      <c r="L190" s="116">
        <f t="shared" si="57"/>
        <v>0</v>
      </c>
      <c r="M190" s="157" t="e">
        <f t="shared" si="45"/>
        <v>#DIV/0!</v>
      </c>
      <c r="N190" s="183"/>
    </row>
    <row r="191" spans="1:14" s="111" customFormat="1" ht="20.25" hidden="1" customHeight="1" x14ac:dyDescent="0.25">
      <c r="A191" s="213" t="s">
        <v>589</v>
      </c>
      <c r="B191" s="695" t="s">
        <v>8</v>
      </c>
      <c r="C191" s="696"/>
      <c r="D191" s="696"/>
      <c r="E191" s="697"/>
      <c r="F191" s="202">
        <v>610</v>
      </c>
      <c r="G191" s="100"/>
      <c r="H191" s="100"/>
      <c r="I191" s="100"/>
      <c r="J191" s="116">
        <f t="shared" si="57"/>
        <v>0</v>
      </c>
      <c r="K191" s="116">
        <f t="shared" si="57"/>
        <v>0</v>
      </c>
      <c r="L191" s="116">
        <f t="shared" si="57"/>
        <v>0</v>
      </c>
      <c r="M191" s="157" t="e">
        <f t="shared" si="45"/>
        <v>#DIV/0!</v>
      </c>
      <c r="N191" s="183"/>
    </row>
    <row r="192" spans="1:14" s="111" customFormat="1" ht="20.25" hidden="1" customHeight="1" x14ac:dyDescent="0.25">
      <c r="A192" s="185" t="s">
        <v>137</v>
      </c>
      <c r="B192" s="695" t="s">
        <v>8</v>
      </c>
      <c r="C192" s="696"/>
      <c r="D192" s="696"/>
      <c r="E192" s="697"/>
      <c r="F192" s="202">
        <v>610</v>
      </c>
      <c r="G192" s="100" t="s">
        <v>138</v>
      </c>
      <c r="H192" s="100"/>
      <c r="I192" s="100"/>
      <c r="J192" s="116">
        <f t="shared" si="57"/>
        <v>0</v>
      </c>
      <c r="K192" s="116">
        <f t="shared" si="57"/>
        <v>0</v>
      </c>
      <c r="L192" s="116">
        <f t="shared" si="57"/>
        <v>0</v>
      </c>
      <c r="M192" s="157" t="e">
        <f t="shared" si="45"/>
        <v>#DIV/0!</v>
      </c>
      <c r="N192" s="183"/>
    </row>
    <row r="193" spans="1:14" s="111" customFormat="1" ht="24" hidden="1" customHeight="1" x14ac:dyDescent="0.25">
      <c r="A193" s="185" t="s">
        <v>587</v>
      </c>
      <c r="B193" s="695" t="s">
        <v>8</v>
      </c>
      <c r="C193" s="696"/>
      <c r="D193" s="696"/>
      <c r="E193" s="697"/>
      <c r="F193" s="202">
        <v>610</v>
      </c>
      <c r="G193" s="100" t="s">
        <v>138</v>
      </c>
      <c r="H193" s="100" t="s">
        <v>72</v>
      </c>
      <c r="I193" s="100"/>
      <c r="J193" s="116">
        <f t="shared" si="57"/>
        <v>0</v>
      </c>
      <c r="K193" s="116">
        <f t="shared" si="57"/>
        <v>0</v>
      </c>
      <c r="L193" s="116">
        <f t="shared" si="57"/>
        <v>0</v>
      </c>
      <c r="M193" s="157" t="e">
        <f t="shared" si="45"/>
        <v>#DIV/0!</v>
      </c>
      <c r="N193" s="192"/>
    </row>
    <row r="194" spans="1:14" s="111" customFormat="1" ht="33" hidden="1" customHeight="1" x14ac:dyDescent="0.25">
      <c r="A194" s="185" t="s">
        <v>188</v>
      </c>
      <c r="B194" s="695" t="s">
        <v>8</v>
      </c>
      <c r="C194" s="696"/>
      <c r="D194" s="696"/>
      <c r="E194" s="697"/>
      <c r="F194" s="202">
        <v>610</v>
      </c>
      <c r="G194" s="100" t="s">
        <v>138</v>
      </c>
      <c r="H194" s="100" t="s">
        <v>72</v>
      </c>
      <c r="I194" s="100" t="s">
        <v>192</v>
      </c>
      <c r="J194" s="116">
        <v>0</v>
      </c>
      <c r="K194" s="138"/>
      <c r="L194" s="116">
        <v>0</v>
      </c>
      <c r="M194" s="157" t="e">
        <f t="shared" si="45"/>
        <v>#DIV/0!</v>
      </c>
      <c r="N194" s="183"/>
    </row>
    <row r="195" spans="1:14" s="111" customFormat="1" ht="33" customHeight="1" x14ac:dyDescent="0.25">
      <c r="A195" s="185" t="s">
        <v>193</v>
      </c>
      <c r="B195" s="228" t="s">
        <v>323</v>
      </c>
      <c r="C195" s="223"/>
      <c r="D195" s="223"/>
      <c r="E195" s="224"/>
      <c r="F195" s="204"/>
      <c r="G195" s="100"/>
      <c r="H195" s="100"/>
      <c r="I195" s="100"/>
      <c r="J195" s="116">
        <f>J196+J201+J206</f>
        <v>2003.1</v>
      </c>
      <c r="K195" s="116">
        <f>K196+K201</f>
        <v>0</v>
      </c>
      <c r="L195" s="116">
        <f>L196+L201</f>
        <v>1934.6</v>
      </c>
      <c r="M195" s="157">
        <f t="shared" si="45"/>
        <v>96.580300534172039</v>
      </c>
      <c r="N195" s="690"/>
    </row>
    <row r="196" spans="1:14" s="111" customFormat="1" ht="33" customHeight="1" x14ac:dyDescent="0.25">
      <c r="A196" s="185" t="s">
        <v>505</v>
      </c>
      <c r="B196" s="228" t="s">
        <v>323</v>
      </c>
      <c r="C196" s="223"/>
      <c r="D196" s="223"/>
      <c r="E196" s="224"/>
      <c r="F196" s="204">
        <v>100</v>
      </c>
      <c r="G196" s="100"/>
      <c r="H196" s="100"/>
      <c r="I196" s="100"/>
      <c r="J196" s="116">
        <f t="shared" ref="J196:L199" si="58">J197</f>
        <v>2003.1</v>
      </c>
      <c r="K196" s="116">
        <f t="shared" si="58"/>
        <v>0</v>
      </c>
      <c r="L196" s="116">
        <f t="shared" si="58"/>
        <v>1934.6</v>
      </c>
      <c r="M196" s="157">
        <f t="shared" si="45"/>
        <v>96.580300534172039</v>
      </c>
      <c r="N196" s="690"/>
    </row>
    <row r="197" spans="1:14" s="111" customFormat="1" ht="33" customHeight="1" x14ac:dyDescent="0.25">
      <c r="A197" s="185" t="s">
        <v>534</v>
      </c>
      <c r="B197" s="228" t="s">
        <v>323</v>
      </c>
      <c r="C197" s="223"/>
      <c r="D197" s="223"/>
      <c r="E197" s="224"/>
      <c r="F197" s="204">
        <v>110</v>
      </c>
      <c r="G197" s="100"/>
      <c r="H197" s="100"/>
      <c r="I197" s="100"/>
      <c r="J197" s="116">
        <f t="shared" si="58"/>
        <v>2003.1</v>
      </c>
      <c r="K197" s="116">
        <f t="shared" si="58"/>
        <v>0</v>
      </c>
      <c r="L197" s="116">
        <f t="shared" si="58"/>
        <v>1934.6</v>
      </c>
      <c r="M197" s="157">
        <f t="shared" si="45"/>
        <v>96.580300534172039</v>
      </c>
      <c r="N197" s="690"/>
    </row>
    <row r="198" spans="1:14" s="111" customFormat="1" ht="33" customHeight="1" x14ac:dyDescent="0.25">
      <c r="A198" s="185" t="s">
        <v>137</v>
      </c>
      <c r="B198" s="228" t="s">
        <v>323</v>
      </c>
      <c r="C198" s="223"/>
      <c r="D198" s="223"/>
      <c r="E198" s="224"/>
      <c r="F198" s="204">
        <v>110</v>
      </c>
      <c r="G198" s="100" t="s">
        <v>138</v>
      </c>
      <c r="H198" s="100"/>
      <c r="I198" s="100"/>
      <c r="J198" s="116">
        <f t="shared" si="58"/>
        <v>2003.1</v>
      </c>
      <c r="K198" s="116">
        <f t="shared" si="58"/>
        <v>0</v>
      </c>
      <c r="L198" s="116">
        <f t="shared" si="58"/>
        <v>1934.6</v>
      </c>
      <c r="M198" s="157">
        <f t="shared" si="45"/>
        <v>96.580300534172039</v>
      </c>
      <c r="N198" s="690"/>
    </row>
    <row r="199" spans="1:14" s="111" customFormat="1" ht="33" customHeight="1" x14ac:dyDescent="0.25">
      <c r="A199" s="185" t="s">
        <v>322</v>
      </c>
      <c r="B199" s="228" t="s">
        <v>323</v>
      </c>
      <c r="C199" s="223"/>
      <c r="D199" s="223"/>
      <c r="E199" s="224"/>
      <c r="F199" s="204">
        <v>110</v>
      </c>
      <c r="G199" s="100" t="s">
        <v>138</v>
      </c>
      <c r="H199" s="100" t="s">
        <v>76</v>
      </c>
      <c r="I199" s="100"/>
      <c r="J199" s="116">
        <f t="shared" si="58"/>
        <v>2003.1</v>
      </c>
      <c r="K199" s="116">
        <f t="shared" si="58"/>
        <v>0</v>
      </c>
      <c r="L199" s="116">
        <f t="shared" si="58"/>
        <v>1934.6</v>
      </c>
      <c r="M199" s="157">
        <f t="shared" si="45"/>
        <v>96.580300534172039</v>
      </c>
      <c r="N199" s="690"/>
    </row>
    <row r="200" spans="1:14" s="111" customFormat="1" ht="33" customHeight="1" x14ac:dyDescent="0.25">
      <c r="A200" s="209" t="s">
        <v>141</v>
      </c>
      <c r="B200" s="228" t="s">
        <v>323</v>
      </c>
      <c r="C200" s="223"/>
      <c r="D200" s="223"/>
      <c r="E200" s="224"/>
      <c r="F200" s="204">
        <v>110</v>
      </c>
      <c r="G200" s="100" t="s">
        <v>138</v>
      </c>
      <c r="H200" s="100" t="s">
        <v>76</v>
      </c>
      <c r="I200" s="100" t="s">
        <v>61</v>
      </c>
      <c r="J200" s="116">
        <f>функ3!I446</f>
        <v>2003.1</v>
      </c>
      <c r="K200" s="138"/>
      <c r="L200" s="116">
        <f>функ3!K446</f>
        <v>1934.6</v>
      </c>
      <c r="M200" s="157">
        <f t="shared" si="45"/>
        <v>96.580300534172039</v>
      </c>
      <c r="N200" s="690"/>
    </row>
    <row r="201" spans="1:14" s="111" customFormat="1" ht="33" hidden="1" customHeight="1" x14ac:dyDescent="0.25">
      <c r="A201" s="210" t="s">
        <v>513</v>
      </c>
      <c r="B201" s="228" t="s">
        <v>323</v>
      </c>
      <c r="C201" s="223"/>
      <c r="D201" s="223"/>
      <c r="E201" s="224"/>
      <c r="F201" s="204">
        <v>200</v>
      </c>
      <c r="G201" s="100"/>
      <c r="H201" s="100"/>
      <c r="I201" s="100"/>
      <c r="J201" s="116">
        <f t="shared" ref="J201:L204" si="59">J202</f>
        <v>0</v>
      </c>
      <c r="K201" s="116">
        <f t="shared" si="59"/>
        <v>0</v>
      </c>
      <c r="L201" s="116">
        <f t="shared" si="59"/>
        <v>0</v>
      </c>
      <c r="M201" s="157" t="e">
        <f t="shared" si="45"/>
        <v>#DIV/0!</v>
      </c>
      <c r="N201" s="183"/>
    </row>
    <row r="202" spans="1:14" s="111" customFormat="1" ht="33" hidden="1" customHeight="1" x14ac:dyDescent="0.25">
      <c r="A202" s="210" t="s">
        <v>514</v>
      </c>
      <c r="B202" s="228" t="s">
        <v>323</v>
      </c>
      <c r="C202" s="223"/>
      <c r="D202" s="223"/>
      <c r="E202" s="224"/>
      <c r="F202" s="204">
        <v>240</v>
      </c>
      <c r="G202" s="100"/>
      <c r="H202" s="100"/>
      <c r="I202" s="100"/>
      <c r="J202" s="116">
        <f t="shared" si="59"/>
        <v>0</v>
      </c>
      <c r="K202" s="116">
        <f t="shared" si="59"/>
        <v>0</v>
      </c>
      <c r="L202" s="116">
        <f t="shared" si="59"/>
        <v>0</v>
      </c>
      <c r="M202" s="157" t="e">
        <f t="shared" si="45"/>
        <v>#DIV/0!</v>
      </c>
      <c r="N202" s="183"/>
    </row>
    <row r="203" spans="1:14" s="111" customFormat="1" ht="33" hidden="1" customHeight="1" x14ac:dyDescent="0.25">
      <c r="A203" s="185" t="s">
        <v>137</v>
      </c>
      <c r="B203" s="228" t="s">
        <v>323</v>
      </c>
      <c r="C203" s="223"/>
      <c r="D203" s="223"/>
      <c r="E203" s="224"/>
      <c r="F203" s="204">
        <v>240</v>
      </c>
      <c r="G203" s="100" t="s">
        <v>138</v>
      </c>
      <c r="H203" s="100"/>
      <c r="I203" s="100"/>
      <c r="J203" s="116">
        <f t="shared" si="59"/>
        <v>0</v>
      </c>
      <c r="K203" s="116">
        <f t="shared" si="59"/>
        <v>0</v>
      </c>
      <c r="L203" s="116">
        <f t="shared" si="59"/>
        <v>0</v>
      </c>
      <c r="M203" s="157" t="e">
        <f t="shared" si="45"/>
        <v>#DIV/0!</v>
      </c>
      <c r="N203" s="183"/>
    </row>
    <row r="204" spans="1:14" s="111" customFormat="1" ht="33" hidden="1" customHeight="1" x14ac:dyDescent="0.25">
      <c r="A204" s="185" t="s">
        <v>322</v>
      </c>
      <c r="B204" s="228" t="s">
        <v>323</v>
      </c>
      <c r="C204" s="223"/>
      <c r="D204" s="223"/>
      <c r="E204" s="224"/>
      <c r="F204" s="204">
        <v>240</v>
      </c>
      <c r="G204" s="100" t="s">
        <v>138</v>
      </c>
      <c r="H204" s="100" t="s">
        <v>76</v>
      </c>
      <c r="I204" s="100"/>
      <c r="J204" s="116">
        <f t="shared" si="59"/>
        <v>0</v>
      </c>
      <c r="K204" s="116">
        <f t="shared" si="59"/>
        <v>0</v>
      </c>
      <c r="L204" s="116">
        <f t="shared" si="59"/>
        <v>0</v>
      </c>
      <c r="M204" s="157" t="e">
        <f t="shared" si="45"/>
        <v>#DIV/0!</v>
      </c>
      <c r="N204" s="183"/>
    </row>
    <row r="205" spans="1:14" s="111" customFormat="1" ht="33" hidden="1" customHeight="1" x14ac:dyDescent="0.25">
      <c r="A205" s="209" t="s">
        <v>141</v>
      </c>
      <c r="B205" s="228" t="s">
        <v>323</v>
      </c>
      <c r="C205" s="223"/>
      <c r="D205" s="223"/>
      <c r="E205" s="224"/>
      <c r="F205" s="204">
        <v>240</v>
      </c>
      <c r="G205" s="100" t="s">
        <v>138</v>
      </c>
      <c r="H205" s="100" t="s">
        <v>76</v>
      </c>
      <c r="I205" s="100" t="s">
        <v>61</v>
      </c>
      <c r="J205" s="116">
        <v>0</v>
      </c>
      <c r="K205" s="138"/>
      <c r="L205" s="116">
        <v>0</v>
      </c>
      <c r="M205" s="157" t="e">
        <f t="shared" si="45"/>
        <v>#DIV/0!</v>
      </c>
      <c r="N205" s="183"/>
    </row>
    <row r="206" spans="1:14" s="111" customFormat="1" ht="33" hidden="1" customHeight="1" x14ac:dyDescent="0.25">
      <c r="A206" s="185" t="s">
        <v>193</v>
      </c>
      <c r="B206" s="637" t="s">
        <v>323</v>
      </c>
      <c r="C206" s="632"/>
      <c r="D206" s="632"/>
      <c r="E206" s="633"/>
      <c r="F206" s="204"/>
      <c r="G206" s="100"/>
      <c r="H206" s="100"/>
      <c r="I206" s="100"/>
      <c r="J206" s="116">
        <f>J207</f>
        <v>0</v>
      </c>
      <c r="K206" s="138"/>
      <c r="L206" s="116">
        <v>0</v>
      </c>
      <c r="M206" s="157" t="e">
        <f t="shared" si="45"/>
        <v>#DIV/0!</v>
      </c>
      <c r="N206" s="641"/>
    </row>
    <row r="207" spans="1:14" s="111" customFormat="1" ht="33" hidden="1" customHeight="1" x14ac:dyDescent="0.25">
      <c r="A207" s="336" t="s">
        <v>588</v>
      </c>
      <c r="B207" s="637" t="s">
        <v>323</v>
      </c>
      <c r="C207" s="632"/>
      <c r="D207" s="632"/>
      <c r="E207" s="633"/>
      <c r="F207" s="204">
        <v>600</v>
      </c>
      <c r="G207" s="100"/>
      <c r="H207" s="100"/>
      <c r="I207" s="100"/>
      <c r="J207" s="116">
        <f>J208</f>
        <v>0</v>
      </c>
      <c r="K207" s="138"/>
      <c r="L207" s="116">
        <v>0</v>
      </c>
      <c r="M207" s="157" t="e">
        <f t="shared" ref="M207:M270" si="60">L207/J207*100</f>
        <v>#DIV/0!</v>
      </c>
      <c r="N207" s="641"/>
    </row>
    <row r="208" spans="1:14" s="111" customFormat="1" ht="33" hidden="1" customHeight="1" x14ac:dyDescent="0.25">
      <c r="A208" s="213" t="s">
        <v>589</v>
      </c>
      <c r="B208" s="637" t="s">
        <v>323</v>
      </c>
      <c r="C208" s="632"/>
      <c r="D208" s="632"/>
      <c r="E208" s="633"/>
      <c r="F208" s="204">
        <v>610</v>
      </c>
      <c r="G208" s="100"/>
      <c r="H208" s="100"/>
      <c r="I208" s="100"/>
      <c r="J208" s="116">
        <f>J209</f>
        <v>0</v>
      </c>
      <c r="K208" s="138"/>
      <c r="L208" s="116">
        <v>0</v>
      </c>
      <c r="M208" s="157" t="e">
        <f t="shared" si="60"/>
        <v>#DIV/0!</v>
      </c>
      <c r="N208" s="641"/>
    </row>
    <row r="209" spans="1:14" s="111" customFormat="1" ht="33" hidden="1" customHeight="1" x14ac:dyDescent="0.25">
      <c r="A209" s="185" t="s">
        <v>137</v>
      </c>
      <c r="B209" s="637" t="s">
        <v>323</v>
      </c>
      <c r="C209" s="632"/>
      <c r="D209" s="632"/>
      <c r="E209" s="633"/>
      <c r="F209" s="204">
        <v>610</v>
      </c>
      <c r="G209" s="100" t="s">
        <v>138</v>
      </c>
      <c r="H209" s="100"/>
      <c r="I209" s="100"/>
      <c r="J209" s="116">
        <f>J210</f>
        <v>0</v>
      </c>
      <c r="K209" s="138"/>
      <c r="L209" s="116">
        <v>0</v>
      </c>
      <c r="M209" s="157" t="e">
        <f t="shared" si="60"/>
        <v>#DIV/0!</v>
      </c>
      <c r="N209" s="641"/>
    </row>
    <row r="210" spans="1:14" s="111" customFormat="1" ht="33" hidden="1" customHeight="1" x14ac:dyDescent="0.25">
      <c r="A210" s="107" t="s">
        <v>322</v>
      </c>
      <c r="B210" s="637" t="s">
        <v>323</v>
      </c>
      <c r="C210" s="632"/>
      <c r="D210" s="632"/>
      <c r="E210" s="633"/>
      <c r="F210" s="204">
        <v>610</v>
      </c>
      <c r="G210" s="100" t="s">
        <v>138</v>
      </c>
      <c r="H210" s="100" t="s">
        <v>76</v>
      </c>
      <c r="I210" s="100"/>
      <c r="J210" s="116">
        <f>J211</f>
        <v>0</v>
      </c>
      <c r="K210" s="138"/>
      <c r="L210" s="116">
        <v>0</v>
      </c>
      <c r="M210" s="157" t="e">
        <f t="shared" si="60"/>
        <v>#DIV/0!</v>
      </c>
      <c r="N210" s="641"/>
    </row>
    <row r="211" spans="1:14" s="111" customFormat="1" ht="33" hidden="1" customHeight="1" x14ac:dyDescent="0.25">
      <c r="A211" s="209" t="s">
        <v>141</v>
      </c>
      <c r="B211" s="637" t="s">
        <v>323</v>
      </c>
      <c r="C211" s="632"/>
      <c r="D211" s="632"/>
      <c r="E211" s="633"/>
      <c r="F211" s="204">
        <v>610</v>
      </c>
      <c r="G211" s="100" t="s">
        <v>138</v>
      </c>
      <c r="H211" s="100" t="s">
        <v>76</v>
      </c>
      <c r="I211" s="100" t="s">
        <v>61</v>
      </c>
      <c r="J211" s="116">
        <v>0</v>
      </c>
      <c r="K211" s="138"/>
      <c r="L211" s="116">
        <v>0</v>
      </c>
      <c r="M211" s="157" t="e">
        <f t="shared" si="60"/>
        <v>#DIV/0!</v>
      </c>
      <c r="N211" s="641"/>
    </row>
    <row r="212" spans="1:14" s="111" customFormat="1" ht="33" customHeight="1" x14ac:dyDescent="0.25">
      <c r="A212" s="336" t="s">
        <v>616</v>
      </c>
      <c r="B212" s="635" t="s">
        <v>14</v>
      </c>
      <c r="C212" s="635"/>
      <c r="D212" s="635"/>
      <c r="E212" s="636"/>
      <c r="F212" s="202"/>
      <c r="G212" s="100"/>
      <c r="H212" s="100"/>
      <c r="I212" s="100"/>
      <c r="J212" s="116">
        <f t="shared" ref="J212:L216" si="61">J213</f>
        <v>11068.2</v>
      </c>
      <c r="K212" s="116">
        <f t="shared" si="61"/>
        <v>0</v>
      </c>
      <c r="L212" s="116">
        <f t="shared" si="61"/>
        <v>10779.9</v>
      </c>
      <c r="M212" s="157">
        <f t="shared" si="60"/>
        <v>97.395240418496215</v>
      </c>
      <c r="N212" s="641"/>
    </row>
    <row r="213" spans="1:14" s="111" customFormat="1" ht="33" customHeight="1" x14ac:dyDescent="0.25">
      <c r="A213" s="336" t="s">
        <v>588</v>
      </c>
      <c r="B213" s="696" t="s">
        <v>14</v>
      </c>
      <c r="C213" s="696"/>
      <c r="D213" s="696"/>
      <c r="E213" s="697"/>
      <c r="F213" s="202">
        <v>600</v>
      </c>
      <c r="G213" s="100"/>
      <c r="H213" s="100"/>
      <c r="I213" s="100"/>
      <c r="J213" s="116">
        <f t="shared" si="61"/>
        <v>11068.2</v>
      </c>
      <c r="K213" s="116">
        <f t="shared" si="61"/>
        <v>0</v>
      </c>
      <c r="L213" s="116">
        <f t="shared" si="61"/>
        <v>10779.9</v>
      </c>
      <c r="M213" s="157">
        <f t="shared" si="60"/>
        <v>97.395240418496215</v>
      </c>
      <c r="N213" s="183"/>
    </row>
    <row r="214" spans="1:14" s="111" customFormat="1" ht="33" customHeight="1" x14ac:dyDescent="0.25">
      <c r="A214" s="213" t="s">
        <v>589</v>
      </c>
      <c r="B214" s="696" t="s">
        <v>14</v>
      </c>
      <c r="C214" s="696"/>
      <c r="D214" s="696"/>
      <c r="E214" s="697"/>
      <c r="F214" s="202">
        <v>610</v>
      </c>
      <c r="G214" s="100"/>
      <c r="H214" s="100"/>
      <c r="I214" s="100"/>
      <c r="J214" s="116">
        <f t="shared" si="61"/>
        <v>11068.2</v>
      </c>
      <c r="K214" s="116">
        <f t="shared" si="61"/>
        <v>0</v>
      </c>
      <c r="L214" s="116">
        <f t="shared" si="61"/>
        <v>10779.9</v>
      </c>
      <c r="M214" s="157">
        <f t="shared" si="60"/>
        <v>97.395240418496215</v>
      </c>
      <c r="N214" s="183"/>
    </row>
    <row r="215" spans="1:14" s="111" customFormat="1" ht="33" customHeight="1" x14ac:dyDescent="0.25">
      <c r="A215" s="185" t="s">
        <v>137</v>
      </c>
      <c r="B215" s="696" t="s">
        <v>14</v>
      </c>
      <c r="C215" s="696"/>
      <c r="D215" s="696"/>
      <c r="E215" s="697"/>
      <c r="F215" s="202">
        <v>610</v>
      </c>
      <c r="G215" s="100" t="s">
        <v>138</v>
      </c>
      <c r="H215" s="100"/>
      <c r="I215" s="100"/>
      <c r="J215" s="116">
        <f t="shared" si="61"/>
        <v>11068.2</v>
      </c>
      <c r="K215" s="116">
        <f t="shared" si="61"/>
        <v>0</v>
      </c>
      <c r="L215" s="116">
        <f t="shared" si="61"/>
        <v>10779.9</v>
      </c>
      <c r="M215" s="157">
        <f t="shared" si="60"/>
        <v>97.395240418496215</v>
      </c>
      <c r="N215" s="183"/>
    </row>
    <row r="216" spans="1:14" s="111" customFormat="1" ht="24.75" customHeight="1" x14ac:dyDescent="0.25">
      <c r="A216" s="185" t="s">
        <v>587</v>
      </c>
      <c r="B216" s="696" t="s">
        <v>14</v>
      </c>
      <c r="C216" s="696"/>
      <c r="D216" s="696"/>
      <c r="E216" s="697"/>
      <c r="F216" s="202">
        <v>610</v>
      </c>
      <c r="G216" s="100" t="s">
        <v>138</v>
      </c>
      <c r="H216" s="100" t="s">
        <v>72</v>
      </c>
      <c r="I216" s="100"/>
      <c r="J216" s="116">
        <f t="shared" si="61"/>
        <v>11068.2</v>
      </c>
      <c r="K216" s="116">
        <f t="shared" si="61"/>
        <v>0</v>
      </c>
      <c r="L216" s="116">
        <f t="shared" si="61"/>
        <v>10779.9</v>
      </c>
      <c r="M216" s="157">
        <f t="shared" si="60"/>
        <v>97.395240418496215</v>
      </c>
      <c r="N216" s="192"/>
    </row>
    <row r="217" spans="1:14" s="111" customFormat="1" ht="33" customHeight="1" x14ac:dyDescent="0.25">
      <c r="A217" s="185" t="s">
        <v>188</v>
      </c>
      <c r="B217" s="696" t="s">
        <v>14</v>
      </c>
      <c r="C217" s="696"/>
      <c r="D217" s="696"/>
      <c r="E217" s="697"/>
      <c r="F217" s="202">
        <v>610</v>
      </c>
      <c r="G217" s="100" t="s">
        <v>138</v>
      </c>
      <c r="H217" s="100" t="s">
        <v>72</v>
      </c>
      <c r="I217" s="100" t="s">
        <v>192</v>
      </c>
      <c r="J217" s="116">
        <f>функ3!I430</f>
        <v>11068.2</v>
      </c>
      <c r="K217" s="138"/>
      <c r="L217" s="116">
        <f>функ3!K430</f>
        <v>10779.9</v>
      </c>
      <c r="M217" s="157">
        <f t="shared" si="60"/>
        <v>97.395240418496215</v>
      </c>
      <c r="N217" s="183"/>
    </row>
    <row r="218" spans="1:14" s="111" customFormat="1" ht="33" customHeight="1" x14ac:dyDescent="0.25">
      <c r="A218" s="326" t="s">
        <v>309</v>
      </c>
      <c r="B218" s="228" t="s">
        <v>248</v>
      </c>
      <c r="C218" s="223"/>
      <c r="D218" s="223"/>
      <c r="E218" s="224"/>
      <c r="F218" s="204"/>
      <c r="G218" s="100"/>
      <c r="H218" s="100"/>
      <c r="I218" s="100"/>
      <c r="J218" s="116">
        <f t="shared" ref="J218:L223" si="62">J219</f>
        <v>320.39999999999998</v>
      </c>
      <c r="K218" s="116">
        <f t="shared" si="62"/>
        <v>0</v>
      </c>
      <c r="L218" s="116">
        <f t="shared" si="62"/>
        <v>317.3</v>
      </c>
      <c r="M218" s="157">
        <f t="shared" si="60"/>
        <v>99.03245942571786</v>
      </c>
      <c r="N218" s="183"/>
    </row>
    <row r="219" spans="1:14" s="111" customFormat="1" ht="17.25" customHeight="1" x14ac:dyDescent="0.25">
      <c r="A219" s="209" t="s">
        <v>139</v>
      </c>
      <c r="B219" s="695" t="s">
        <v>307</v>
      </c>
      <c r="C219" s="696"/>
      <c r="D219" s="696"/>
      <c r="E219" s="697"/>
      <c r="F219" s="202"/>
      <c r="G219" s="100"/>
      <c r="H219" s="100"/>
      <c r="I219" s="100"/>
      <c r="J219" s="116">
        <f t="shared" si="62"/>
        <v>320.39999999999998</v>
      </c>
      <c r="K219" s="116">
        <f t="shared" si="62"/>
        <v>0</v>
      </c>
      <c r="L219" s="116">
        <f t="shared" si="62"/>
        <v>317.3</v>
      </c>
      <c r="M219" s="157">
        <f t="shared" si="60"/>
        <v>99.03245942571786</v>
      </c>
      <c r="N219" s="183"/>
    </row>
    <row r="220" spans="1:14" s="111" customFormat="1" ht="45" x14ac:dyDescent="0.25">
      <c r="A220" s="336" t="s">
        <v>588</v>
      </c>
      <c r="B220" s="695" t="s">
        <v>307</v>
      </c>
      <c r="C220" s="696"/>
      <c r="D220" s="696"/>
      <c r="E220" s="697"/>
      <c r="F220" s="202">
        <v>600</v>
      </c>
      <c r="G220" s="100"/>
      <c r="H220" s="100"/>
      <c r="I220" s="100"/>
      <c r="J220" s="116">
        <f t="shared" si="62"/>
        <v>320.39999999999998</v>
      </c>
      <c r="K220" s="116">
        <f t="shared" si="62"/>
        <v>0</v>
      </c>
      <c r="L220" s="116">
        <f t="shared" si="62"/>
        <v>317.3</v>
      </c>
      <c r="M220" s="157">
        <f t="shared" si="60"/>
        <v>99.03245942571786</v>
      </c>
      <c r="N220" s="183"/>
    </row>
    <row r="221" spans="1:14" s="111" customFormat="1" ht="20.25" customHeight="1" x14ac:dyDescent="0.25">
      <c r="A221" s="213" t="s">
        <v>589</v>
      </c>
      <c r="B221" s="695" t="s">
        <v>307</v>
      </c>
      <c r="C221" s="696"/>
      <c r="D221" s="696"/>
      <c r="E221" s="697"/>
      <c r="F221" s="202">
        <v>610</v>
      </c>
      <c r="G221" s="100"/>
      <c r="H221" s="100"/>
      <c r="I221" s="100"/>
      <c r="J221" s="116">
        <f t="shared" si="62"/>
        <v>320.39999999999998</v>
      </c>
      <c r="K221" s="116">
        <f t="shared" si="62"/>
        <v>0</v>
      </c>
      <c r="L221" s="116">
        <f t="shared" si="62"/>
        <v>317.3</v>
      </c>
      <c r="M221" s="157">
        <f t="shared" si="60"/>
        <v>99.03245942571786</v>
      </c>
      <c r="N221" s="183"/>
    </row>
    <row r="222" spans="1:14" s="111" customFormat="1" ht="27" customHeight="1" x14ac:dyDescent="0.25">
      <c r="A222" s="185" t="s">
        <v>137</v>
      </c>
      <c r="B222" s="695" t="s">
        <v>307</v>
      </c>
      <c r="C222" s="696"/>
      <c r="D222" s="696"/>
      <c r="E222" s="697"/>
      <c r="F222" s="202">
        <v>610</v>
      </c>
      <c r="G222" s="100" t="s">
        <v>138</v>
      </c>
      <c r="H222" s="100"/>
      <c r="I222" s="100"/>
      <c r="J222" s="116">
        <f t="shared" si="62"/>
        <v>320.39999999999998</v>
      </c>
      <c r="K222" s="116">
        <f t="shared" si="62"/>
        <v>0</v>
      </c>
      <c r="L222" s="116">
        <f t="shared" si="62"/>
        <v>317.3</v>
      </c>
      <c r="M222" s="157">
        <f t="shared" si="60"/>
        <v>99.03245942571786</v>
      </c>
      <c r="N222" s="183"/>
    </row>
    <row r="223" spans="1:14" s="111" customFormat="1" ht="30" customHeight="1" x14ac:dyDescent="0.25">
      <c r="A223" s="185" t="s">
        <v>587</v>
      </c>
      <c r="B223" s="695" t="s">
        <v>307</v>
      </c>
      <c r="C223" s="696"/>
      <c r="D223" s="696"/>
      <c r="E223" s="697"/>
      <c r="F223" s="202">
        <v>610</v>
      </c>
      <c r="G223" s="100" t="s">
        <v>138</v>
      </c>
      <c r="H223" s="100" t="s">
        <v>72</v>
      </c>
      <c r="I223" s="100"/>
      <c r="J223" s="116">
        <f t="shared" si="62"/>
        <v>320.39999999999998</v>
      </c>
      <c r="K223" s="116">
        <f t="shared" si="62"/>
        <v>0</v>
      </c>
      <c r="L223" s="116">
        <f t="shared" si="62"/>
        <v>317.3</v>
      </c>
      <c r="M223" s="157">
        <f t="shared" si="60"/>
        <v>99.03245942571786</v>
      </c>
      <c r="N223" s="192"/>
    </row>
    <row r="224" spans="1:14" s="111" customFormat="1" ht="33" customHeight="1" x14ac:dyDescent="0.25">
      <c r="A224" s="185" t="s">
        <v>188</v>
      </c>
      <c r="B224" s="695" t="s">
        <v>307</v>
      </c>
      <c r="C224" s="696"/>
      <c r="D224" s="696"/>
      <c r="E224" s="697"/>
      <c r="F224" s="202">
        <v>610</v>
      </c>
      <c r="G224" s="100" t="s">
        <v>138</v>
      </c>
      <c r="H224" s="100" t="s">
        <v>72</v>
      </c>
      <c r="I224" s="100" t="s">
        <v>192</v>
      </c>
      <c r="J224" s="116">
        <f>функ3!I434</f>
        <v>320.39999999999998</v>
      </c>
      <c r="K224" s="138"/>
      <c r="L224" s="116">
        <v>317.3</v>
      </c>
      <c r="M224" s="157">
        <f t="shared" si="60"/>
        <v>99.03245942571786</v>
      </c>
      <c r="N224" s="183"/>
    </row>
    <row r="225" spans="1:14" s="111" customFormat="1" ht="33" customHeight="1" x14ac:dyDescent="0.25">
      <c r="A225" s="337" t="s">
        <v>310</v>
      </c>
      <c r="B225" s="217" t="s">
        <v>306</v>
      </c>
      <c r="C225" s="218"/>
      <c r="D225" s="218"/>
      <c r="E225" s="219"/>
      <c r="F225" s="202"/>
      <c r="G225" s="100"/>
      <c r="H225" s="100"/>
      <c r="I225" s="100"/>
      <c r="J225" s="116">
        <f>J226+J232</f>
        <v>4513.3999999999996</v>
      </c>
      <c r="K225" s="116">
        <f>K226+K232</f>
        <v>0</v>
      </c>
      <c r="L225" s="116">
        <f>L226+L232</f>
        <v>4467</v>
      </c>
      <c r="M225" s="157">
        <f t="shared" si="60"/>
        <v>98.971950192759351</v>
      </c>
      <c r="N225" s="183"/>
    </row>
    <row r="226" spans="1:14" s="111" customFormat="1" ht="24" customHeight="1" x14ac:dyDescent="0.25">
      <c r="A226" s="185" t="s">
        <v>223</v>
      </c>
      <c r="B226" s="695" t="s">
        <v>311</v>
      </c>
      <c r="C226" s="696"/>
      <c r="D226" s="696"/>
      <c r="E226" s="697"/>
      <c r="F226" s="202"/>
      <c r="G226" s="100"/>
      <c r="H226" s="100"/>
      <c r="I226" s="100"/>
      <c r="J226" s="116">
        <f t="shared" ref="J226:L230" si="63">J227</f>
        <v>4412.3999999999996</v>
      </c>
      <c r="K226" s="116">
        <f t="shared" si="63"/>
        <v>0</v>
      </c>
      <c r="L226" s="116">
        <f t="shared" si="63"/>
        <v>4366</v>
      </c>
      <c r="M226" s="157">
        <f t="shared" si="60"/>
        <v>98.948418094461076</v>
      </c>
      <c r="N226" s="183"/>
    </row>
    <row r="227" spans="1:14" s="111" customFormat="1" ht="45" x14ac:dyDescent="0.25">
      <c r="A227" s="336" t="s">
        <v>588</v>
      </c>
      <c r="B227" s="695" t="s">
        <v>311</v>
      </c>
      <c r="C227" s="696"/>
      <c r="D227" s="696"/>
      <c r="E227" s="697"/>
      <c r="F227" s="202">
        <v>600</v>
      </c>
      <c r="G227" s="100"/>
      <c r="H227" s="100"/>
      <c r="I227" s="100"/>
      <c r="J227" s="116">
        <f t="shared" si="63"/>
        <v>4412.3999999999996</v>
      </c>
      <c r="K227" s="116">
        <f t="shared" si="63"/>
        <v>0</v>
      </c>
      <c r="L227" s="116">
        <f t="shared" si="63"/>
        <v>4366</v>
      </c>
      <c r="M227" s="157">
        <f t="shared" si="60"/>
        <v>98.948418094461076</v>
      </c>
      <c r="N227" s="183"/>
    </row>
    <row r="228" spans="1:14" s="111" customFormat="1" ht="24" customHeight="1" x14ac:dyDescent="0.25">
      <c r="A228" s="213" t="s">
        <v>589</v>
      </c>
      <c r="B228" s="695" t="s">
        <v>311</v>
      </c>
      <c r="C228" s="696"/>
      <c r="D228" s="696"/>
      <c r="E228" s="697"/>
      <c r="F228" s="202">
        <v>610</v>
      </c>
      <c r="G228" s="100"/>
      <c r="H228" s="100"/>
      <c r="I228" s="100"/>
      <c r="J228" s="116">
        <f t="shared" si="63"/>
        <v>4412.3999999999996</v>
      </c>
      <c r="K228" s="116">
        <f t="shared" si="63"/>
        <v>0</v>
      </c>
      <c r="L228" s="116">
        <f t="shared" si="63"/>
        <v>4366</v>
      </c>
      <c r="M228" s="157">
        <f t="shared" si="60"/>
        <v>98.948418094461076</v>
      </c>
      <c r="N228" s="183"/>
    </row>
    <row r="229" spans="1:14" s="111" customFormat="1" ht="24" customHeight="1" x14ac:dyDescent="0.25">
      <c r="A229" s="185" t="s">
        <v>137</v>
      </c>
      <c r="B229" s="695" t="s">
        <v>311</v>
      </c>
      <c r="C229" s="696"/>
      <c r="D229" s="696"/>
      <c r="E229" s="697"/>
      <c r="F229" s="202">
        <v>610</v>
      </c>
      <c r="G229" s="100" t="s">
        <v>138</v>
      </c>
      <c r="H229" s="100"/>
      <c r="I229" s="100"/>
      <c r="J229" s="116">
        <f t="shared" si="63"/>
        <v>4412.3999999999996</v>
      </c>
      <c r="K229" s="116">
        <f t="shared" si="63"/>
        <v>0</v>
      </c>
      <c r="L229" s="116">
        <f t="shared" si="63"/>
        <v>4366</v>
      </c>
      <c r="M229" s="157">
        <f t="shared" si="60"/>
        <v>98.948418094461076</v>
      </c>
      <c r="N229" s="183"/>
    </row>
    <row r="230" spans="1:14" s="111" customFormat="1" ht="31.5" customHeight="1" x14ac:dyDescent="0.25">
      <c r="A230" s="185" t="s">
        <v>587</v>
      </c>
      <c r="B230" s="695" t="s">
        <v>311</v>
      </c>
      <c r="C230" s="696"/>
      <c r="D230" s="696"/>
      <c r="E230" s="697"/>
      <c r="F230" s="202">
        <v>610</v>
      </c>
      <c r="G230" s="100" t="s">
        <v>138</v>
      </c>
      <c r="H230" s="100" t="s">
        <v>72</v>
      </c>
      <c r="I230" s="100"/>
      <c r="J230" s="116">
        <f t="shared" si="63"/>
        <v>4412.3999999999996</v>
      </c>
      <c r="K230" s="116">
        <f t="shared" si="63"/>
        <v>0</v>
      </c>
      <c r="L230" s="116">
        <f t="shared" si="63"/>
        <v>4366</v>
      </c>
      <c r="M230" s="157">
        <f t="shared" si="60"/>
        <v>98.948418094461076</v>
      </c>
      <c r="N230" s="192"/>
    </row>
    <row r="231" spans="1:14" s="111" customFormat="1" ht="33" customHeight="1" x14ac:dyDescent="0.25">
      <c r="A231" s="185" t="s">
        <v>188</v>
      </c>
      <c r="B231" s="695" t="s">
        <v>311</v>
      </c>
      <c r="C231" s="696"/>
      <c r="D231" s="696"/>
      <c r="E231" s="697"/>
      <c r="F231" s="202">
        <v>610</v>
      </c>
      <c r="G231" s="100" t="s">
        <v>138</v>
      </c>
      <c r="H231" s="100" t="s">
        <v>72</v>
      </c>
      <c r="I231" s="100" t="s">
        <v>192</v>
      </c>
      <c r="J231" s="116">
        <f>функ3!I438</f>
        <v>4412.3999999999996</v>
      </c>
      <c r="K231" s="138"/>
      <c r="L231" s="116">
        <v>4366</v>
      </c>
      <c r="M231" s="157">
        <f t="shared" si="60"/>
        <v>98.948418094461076</v>
      </c>
      <c r="N231" s="183"/>
    </row>
    <row r="232" spans="1:14" s="111" customFormat="1" ht="69.75" customHeight="1" x14ac:dyDescent="0.25">
      <c r="A232" s="283" t="s">
        <v>590</v>
      </c>
      <c r="B232" s="719" t="s">
        <v>391</v>
      </c>
      <c r="C232" s="720"/>
      <c r="D232" s="720"/>
      <c r="E232" s="721"/>
      <c r="F232" s="205"/>
      <c r="G232" s="115"/>
      <c r="H232" s="115"/>
      <c r="I232" s="115"/>
      <c r="J232" s="141">
        <f t="shared" ref="J232:L236" si="64">J233</f>
        <v>101</v>
      </c>
      <c r="K232" s="141">
        <f t="shared" si="64"/>
        <v>0</v>
      </c>
      <c r="L232" s="141">
        <f t="shared" si="64"/>
        <v>101</v>
      </c>
      <c r="M232" s="157">
        <f t="shared" si="60"/>
        <v>100</v>
      </c>
      <c r="N232" s="183"/>
    </row>
    <row r="233" spans="1:14" s="111" customFormat="1" ht="32.25" customHeight="1" x14ac:dyDescent="0.25">
      <c r="A233" s="336" t="s">
        <v>588</v>
      </c>
      <c r="B233" s="719" t="s">
        <v>391</v>
      </c>
      <c r="C233" s="720"/>
      <c r="D233" s="720"/>
      <c r="E233" s="721"/>
      <c r="F233" s="205">
        <v>600</v>
      </c>
      <c r="G233" s="115"/>
      <c r="H233" s="115"/>
      <c r="I233" s="115"/>
      <c r="J233" s="141">
        <f t="shared" si="64"/>
        <v>101</v>
      </c>
      <c r="K233" s="141">
        <f t="shared" si="64"/>
        <v>0</v>
      </c>
      <c r="L233" s="141">
        <f t="shared" si="64"/>
        <v>101</v>
      </c>
      <c r="M233" s="157">
        <f t="shared" si="60"/>
        <v>100</v>
      </c>
      <c r="N233" s="183"/>
    </row>
    <row r="234" spans="1:14" s="111" customFormat="1" ht="24.75" customHeight="1" x14ac:dyDescent="0.25">
      <c r="A234" s="213" t="s">
        <v>589</v>
      </c>
      <c r="B234" s="719" t="s">
        <v>391</v>
      </c>
      <c r="C234" s="720"/>
      <c r="D234" s="720"/>
      <c r="E234" s="721"/>
      <c r="F234" s="205">
        <v>610</v>
      </c>
      <c r="G234" s="115"/>
      <c r="H234" s="115"/>
      <c r="I234" s="115"/>
      <c r="J234" s="141">
        <f t="shared" si="64"/>
        <v>101</v>
      </c>
      <c r="K234" s="141">
        <f t="shared" si="64"/>
        <v>0</v>
      </c>
      <c r="L234" s="141">
        <f t="shared" si="64"/>
        <v>101</v>
      </c>
      <c r="M234" s="157">
        <f t="shared" si="60"/>
        <v>100</v>
      </c>
      <c r="N234" s="183"/>
    </row>
    <row r="235" spans="1:14" s="111" customFormat="1" ht="30" customHeight="1" x14ac:dyDescent="0.25">
      <c r="A235" s="185" t="s">
        <v>137</v>
      </c>
      <c r="B235" s="719" t="s">
        <v>391</v>
      </c>
      <c r="C235" s="720"/>
      <c r="D235" s="720"/>
      <c r="E235" s="721"/>
      <c r="F235" s="205">
        <v>610</v>
      </c>
      <c r="G235" s="115" t="s">
        <v>138</v>
      </c>
      <c r="H235" s="115"/>
      <c r="I235" s="115"/>
      <c r="J235" s="141">
        <f t="shared" si="64"/>
        <v>101</v>
      </c>
      <c r="K235" s="141">
        <f t="shared" si="64"/>
        <v>0</v>
      </c>
      <c r="L235" s="141">
        <f t="shared" si="64"/>
        <v>101</v>
      </c>
      <c r="M235" s="157">
        <f t="shared" si="60"/>
        <v>100</v>
      </c>
      <c r="N235" s="183"/>
    </row>
    <row r="236" spans="1:14" s="111" customFormat="1" x14ac:dyDescent="0.25">
      <c r="A236" s="185" t="s">
        <v>587</v>
      </c>
      <c r="B236" s="719" t="s">
        <v>391</v>
      </c>
      <c r="C236" s="720"/>
      <c r="D236" s="720"/>
      <c r="E236" s="721"/>
      <c r="F236" s="205">
        <v>610</v>
      </c>
      <c r="G236" s="115" t="s">
        <v>138</v>
      </c>
      <c r="H236" s="115" t="s">
        <v>72</v>
      </c>
      <c r="I236" s="115"/>
      <c r="J236" s="141">
        <f t="shared" si="64"/>
        <v>101</v>
      </c>
      <c r="K236" s="141">
        <f t="shared" si="64"/>
        <v>0</v>
      </c>
      <c r="L236" s="141">
        <f t="shared" si="64"/>
        <v>101</v>
      </c>
      <c r="M236" s="157">
        <f t="shared" si="60"/>
        <v>100</v>
      </c>
      <c r="N236" s="183"/>
    </row>
    <row r="237" spans="1:14" s="111" customFormat="1" ht="36" customHeight="1" x14ac:dyDescent="0.25">
      <c r="A237" s="184" t="s">
        <v>188</v>
      </c>
      <c r="B237" s="719" t="s">
        <v>391</v>
      </c>
      <c r="C237" s="720"/>
      <c r="D237" s="720"/>
      <c r="E237" s="721"/>
      <c r="F237" s="205">
        <v>610</v>
      </c>
      <c r="G237" s="115" t="s">
        <v>138</v>
      </c>
      <c r="H237" s="115" t="s">
        <v>72</v>
      </c>
      <c r="I237" s="115" t="s">
        <v>192</v>
      </c>
      <c r="J237" s="141">
        <v>101</v>
      </c>
      <c r="K237" s="138"/>
      <c r="L237" s="99">
        <v>101</v>
      </c>
      <c r="M237" s="157">
        <f t="shared" si="60"/>
        <v>100</v>
      </c>
      <c r="N237" s="183"/>
    </row>
    <row r="238" spans="1:14" s="111" customFormat="1" ht="48.75" customHeight="1" x14ac:dyDescent="0.25">
      <c r="A238" s="185" t="s">
        <v>427</v>
      </c>
      <c r="B238" s="692" t="s">
        <v>267</v>
      </c>
      <c r="C238" s="693"/>
      <c r="D238" s="693"/>
      <c r="E238" s="694"/>
      <c r="F238" s="202"/>
      <c r="G238" s="127"/>
      <c r="H238" s="137"/>
      <c r="I238" s="100"/>
      <c r="J238" s="151">
        <f t="shared" ref="J238:L244" si="65">J239</f>
        <v>25.8</v>
      </c>
      <c r="K238" s="151">
        <f t="shared" si="65"/>
        <v>0</v>
      </c>
      <c r="L238" s="151">
        <f t="shared" si="65"/>
        <v>23</v>
      </c>
      <c r="M238" s="157">
        <f t="shared" si="60"/>
        <v>89.147286821705436</v>
      </c>
      <c r="N238" s="183"/>
    </row>
    <row r="239" spans="1:14" s="111" customFormat="1" ht="33.75" customHeight="1" x14ac:dyDescent="0.25">
      <c r="A239" s="326" t="s">
        <v>304</v>
      </c>
      <c r="B239" s="692" t="s">
        <v>592</v>
      </c>
      <c r="C239" s="693"/>
      <c r="D239" s="693"/>
      <c r="E239" s="694"/>
      <c r="F239" s="202"/>
      <c r="G239" s="127"/>
      <c r="H239" s="137"/>
      <c r="I239" s="100"/>
      <c r="J239" s="116">
        <f t="shared" si="65"/>
        <v>25.8</v>
      </c>
      <c r="K239" s="116">
        <f t="shared" si="65"/>
        <v>0</v>
      </c>
      <c r="L239" s="116">
        <f t="shared" si="65"/>
        <v>23</v>
      </c>
      <c r="M239" s="157">
        <f t="shared" si="60"/>
        <v>89.147286821705436</v>
      </c>
      <c r="N239" s="690"/>
    </row>
    <row r="240" spans="1:14" s="111" customFormat="1" ht="24" customHeight="1" x14ac:dyDescent="0.25">
      <c r="A240" s="209" t="s">
        <v>149</v>
      </c>
      <c r="B240" s="693" t="s">
        <v>593</v>
      </c>
      <c r="C240" s="693"/>
      <c r="D240" s="693"/>
      <c r="E240" s="694"/>
      <c r="F240" s="202"/>
      <c r="G240" s="127"/>
      <c r="H240" s="137"/>
      <c r="I240" s="100"/>
      <c r="J240" s="116">
        <f t="shared" si="65"/>
        <v>25.8</v>
      </c>
      <c r="K240" s="116">
        <f t="shared" si="65"/>
        <v>0</v>
      </c>
      <c r="L240" s="116">
        <f t="shared" si="65"/>
        <v>23</v>
      </c>
      <c r="M240" s="157">
        <f t="shared" si="60"/>
        <v>89.147286821705436</v>
      </c>
      <c r="N240" s="690"/>
    </row>
    <row r="241" spans="1:14" s="111" customFormat="1" ht="30.75" customHeight="1" x14ac:dyDescent="0.25">
      <c r="A241" s="209" t="s">
        <v>513</v>
      </c>
      <c r="B241" s="693" t="s">
        <v>593</v>
      </c>
      <c r="C241" s="693"/>
      <c r="D241" s="693"/>
      <c r="E241" s="694"/>
      <c r="F241" s="202">
        <v>200</v>
      </c>
      <c r="G241" s="127"/>
      <c r="H241" s="137"/>
      <c r="I241" s="100"/>
      <c r="J241" s="116">
        <f t="shared" si="65"/>
        <v>25.8</v>
      </c>
      <c r="K241" s="116">
        <f t="shared" si="65"/>
        <v>0</v>
      </c>
      <c r="L241" s="116">
        <f t="shared" si="65"/>
        <v>23</v>
      </c>
      <c r="M241" s="157">
        <f t="shared" si="60"/>
        <v>89.147286821705436</v>
      </c>
      <c r="N241" s="690"/>
    </row>
    <row r="242" spans="1:14" s="111" customFormat="1" ht="33.75" customHeight="1" x14ac:dyDescent="0.25">
      <c r="A242" s="209" t="s">
        <v>514</v>
      </c>
      <c r="B242" s="693" t="s">
        <v>593</v>
      </c>
      <c r="C242" s="693"/>
      <c r="D242" s="693"/>
      <c r="E242" s="694"/>
      <c r="F242" s="202">
        <v>240</v>
      </c>
      <c r="G242" s="127"/>
      <c r="H242" s="137"/>
      <c r="I242" s="100"/>
      <c r="J242" s="116">
        <f t="shared" si="65"/>
        <v>25.8</v>
      </c>
      <c r="K242" s="116">
        <f t="shared" si="65"/>
        <v>0</v>
      </c>
      <c r="L242" s="116">
        <f t="shared" si="65"/>
        <v>23</v>
      </c>
      <c r="M242" s="157">
        <f t="shared" si="60"/>
        <v>89.147286821705436</v>
      </c>
      <c r="N242" s="690"/>
    </row>
    <row r="243" spans="1:14" s="111" customFormat="1" ht="24" customHeight="1" x14ac:dyDescent="0.25">
      <c r="A243" s="209" t="s">
        <v>103</v>
      </c>
      <c r="B243" s="693" t="s">
        <v>593</v>
      </c>
      <c r="C243" s="693"/>
      <c r="D243" s="693"/>
      <c r="E243" s="694"/>
      <c r="F243" s="202">
        <v>240</v>
      </c>
      <c r="G243" s="338">
        <v>11</v>
      </c>
      <c r="H243" s="137"/>
      <c r="I243" s="100"/>
      <c r="J243" s="116">
        <f t="shared" si="65"/>
        <v>25.8</v>
      </c>
      <c r="K243" s="116">
        <f t="shared" si="65"/>
        <v>0</v>
      </c>
      <c r="L243" s="116">
        <f t="shared" si="65"/>
        <v>23</v>
      </c>
      <c r="M243" s="157">
        <f t="shared" si="60"/>
        <v>89.147286821705436</v>
      </c>
      <c r="N243" s="690"/>
    </row>
    <row r="244" spans="1:14" s="111" customFormat="1" ht="17.25" customHeight="1" x14ac:dyDescent="0.25">
      <c r="A244" s="185" t="s">
        <v>264</v>
      </c>
      <c r="B244" s="693" t="s">
        <v>593</v>
      </c>
      <c r="C244" s="693"/>
      <c r="D244" s="693"/>
      <c r="E244" s="694"/>
      <c r="F244" s="202">
        <v>240</v>
      </c>
      <c r="G244" s="338">
        <v>11</v>
      </c>
      <c r="H244" s="137" t="s">
        <v>72</v>
      </c>
      <c r="I244" s="100"/>
      <c r="J244" s="116">
        <f t="shared" si="65"/>
        <v>25.8</v>
      </c>
      <c r="K244" s="116">
        <f t="shared" si="65"/>
        <v>0</v>
      </c>
      <c r="L244" s="116">
        <f t="shared" si="65"/>
        <v>23</v>
      </c>
      <c r="M244" s="157">
        <f t="shared" si="60"/>
        <v>89.147286821705436</v>
      </c>
      <c r="N244" s="690"/>
    </row>
    <row r="245" spans="1:14" s="111" customFormat="1" ht="33" customHeight="1" x14ac:dyDescent="0.25">
      <c r="A245" s="185" t="s">
        <v>188</v>
      </c>
      <c r="B245" s="693" t="s">
        <v>593</v>
      </c>
      <c r="C245" s="693"/>
      <c r="D245" s="693"/>
      <c r="E245" s="694"/>
      <c r="F245" s="202">
        <v>240</v>
      </c>
      <c r="G245" s="338">
        <v>11</v>
      </c>
      <c r="H245" s="137" t="s">
        <v>72</v>
      </c>
      <c r="I245" s="100" t="s">
        <v>192</v>
      </c>
      <c r="J245" s="116">
        <v>25.8</v>
      </c>
      <c r="K245" s="138"/>
      <c r="L245" s="116">
        <v>23</v>
      </c>
      <c r="M245" s="157">
        <f t="shared" si="60"/>
        <v>89.147286821705436</v>
      </c>
      <c r="N245" s="690"/>
    </row>
    <row r="246" spans="1:14" s="111" customFormat="1" ht="57.75" customHeight="1" x14ac:dyDescent="0.25">
      <c r="A246" s="185" t="s">
        <v>429</v>
      </c>
      <c r="B246" s="229" t="s">
        <v>335</v>
      </c>
      <c r="C246" s="229"/>
      <c r="D246" s="229"/>
      <c r="E246" s="230"/>
      <c r="F246" s="202"/>
      <c r="G246" s="338"/>
      <c r="H246" s="137"/>
      <c r="I246" s="100"/>
      <c r="J246" s="151">
        <f t="shared" ref="J246:L252" si="66">J247</f>
        <v>3</v>
      </c>
      <c r="K246" s="151">
        <f t="shared" si="66"/>
        <v>0</v>
      </c>
      <c r="L246" s="151">
        <f t="shared" si="66"/>
        <v>0</v>
      </c>
      <c r="M246" s="157">
        <f t="shared" si="60"/>
        <v>0</v>
      </c>
      <c r="N246" s="183"/>
    </row>
    <row r="247" spans="1:14" s="111" customFormat="1" ht="33" customHeight="1" x14ac:dyDescent="0.25">
      <c r="A247" s="185" t="s">
        <v>661</v>
      </c>
      <c r="B247" s="229" t="s">
        <v>351</v>
      </c>
      <c r="C247" s="229"/>
      <c r="D247" s="229"/>
      <c r="E247" s="230"/>
      <c r="F247" s="202"/>
      <c r="G247" s="338"/>
      <c r="H247" s="137"/>
      <c r="I247" s="100"/>
      <c r="J247" s="116">
        <f t="shared" si="66"/>
        <v>3</v>
      </c>
      <c r="K247" s="116">
        <f t="shared" si="66"/>
        <v>0</v>
      </c>
      <c r="L247" s="116">
        <f t="shared" si="66"/>
        <v>0</v>
      </c>
      <c r="M247" s="157">
        <f t="shared" si="60"/>
        <v>0</v>
      </c>
      <c r="N247" s="183"/>
    </row>
    <row r="248" spans="1:14" s="111" customFormat="1" x14ac:dyDescent="0.25">
      <c r="A248" s="185" t="s">
        <v>334</v>
      </c>
      <c r="B248" s="229" t="s">
        <v>350</v>
      </c>
      <c r="C248" s="229"/>
      <c r="D248" s="229"/>
      <c r="E248" s="230"/>
      <c r="F248" s="202"/>
      <c r="G248" s="338"/>
      <c r="H248" s="137"/>
      <c r="I248" s="100"/>
      <c r="J248" s="116">
        <f t="shared" si="66"/>
        <v>3</v>
      </c>
      <c r="K248" s="116">
        <f t="shared" si="66"/>
        <v>0</v>
      </c>
      <c r="L248" s="116">
        <f t="shared" si="66"/>
        <v>0</v>
      </c>
      <c r="M248" s="157">
        <f t="shared" si="60"/>
        <v>0</v>
      </c>
      <c r="N248" s="183"/>
    </row>
    <row r="249" spans="1:14" s="111" customFormat="1" ht="45" x14ac:dyDescent="0.25">
      <c r="A249" s="209" t="s">
        <v>513</v>
      </c>
      <c r="B249" s="229" t="s">
        <v>350</v>
      </c>
      <c r="C249" s="229"/>
      <c r="D249" s="229"/>
      <c r="E249" s="230"/>
      <c r="F249" s="202">
        <v>200</v>
      </c>
      <c r="G249" s="338"/>
      <c r="H249" s="137"/>
      <c r="I249" s="100"/>
      <c r="J249" s="116">
        <f t="shared" si="66"/>
        <v>3</v>
      </c>
      <c r="K249" s="116">
        <f t="shared" si="66"/>
        <v>0</v>
      </c>
      <c r="L249" s="116">
        <f t="shared" si="66"/>
        <v>0</v>
      </c>
      <c r="M249" s="157">
        <f t="shared" si="60"/>
        <v>0</v>
      </c>
      <c r="N249" s="183"/>
    </row>
    <row r="250" spans="1:14" s="111" customFormat="1" ht="45" x14ac:dyDescent="0.25">
      <c r="A250" s="209" t="s">
        <v>514</v>
      </c>
      <c r="B250" s="229" t="s">
        <v>350</v>
      </c>
      <c r="C250" s="229"/>
      <c r="D250" s="229"/>
      <c r="E250" s="230"/>
      <c r="F250" s="202">
        <v>240</v>
      </c>
      <c r="G250" s="338"/>
      <c r="H250" s="137"/>
      <c r="I250" s="100"/>
      <c r="J250" s="116">
        <f t="shared" si="66"/>
        <v>3</v>
      </c>
      <c r="K250" s="116">
        <f t="shared" si="66"/>
        <v>0</v>
      </c>
      <c r="L250" s="116">
        <f t="shared" si="66"/>
        <v>0</v>
      </c>
      <c r="M250" s="157">
        <f t="shared" si="60"/>
        <v>0</v>
      </c>
      <c r="N250" s="183"/>
    </row>
    <row r="251" spans="1:14" s="111" customFormat="1" x14ac:dyDescent="0.25">
      <c r="A251" s="185" t="s">
        <v>71</v>
      </c>
      <c r="B251" s="229" t="s">
        <v>350</v>
      </c>
      <c r="C251" s="229"/>
      <c r="D251" s="229"/>
      <c r="E251" s="230"/>
      <c r="F251" s="202">
        <v>240</v>
      </c>
      <c r="G251" s="137" t="s">
        <v>72</v>
      </c>
      <c r="H251" s="137"/>
      <c r="I251" s="100"/>
      <c r="J251" s="116">
        <f t="shared" si="66"/>
        <v>3</v>
      </c>
      <c r="K251" s="116">
        <f t="shared" si="66"/>
        <v>0</v>
      </c>
      <c r="L251" s="116">
        <f t="shared" si="66"/>
        <v>0</v>
      </c>
      <c r="M251" s="157">
        <f t="shared" si="60"/>
        <v>0</v>
      </c>
      <c r="N251" s="183"/>
    </row>
    <row r="252" spans="1:14" s="111" customFormat="1" x14ac:dyDescent="0.25">
      <c r="A252" s="185" t="s">
        <v>90</v>
      </c>
      <c r="B252" s="229" t="s">
        <v>350</v>
      </c>
      <c r="C252" s="229"/>
      <c r="D252" s="229"/>
      <c r="E252" s="230"/>
      <c r="F252" s="202">
        <v>240</v>
      </c>
      <c r="G252" s="137" t="s">
        <v>72</v>
      </c>
      <c r="H252" s="137" t="s">
        <v>91</v>
      </c>
      <c r="I252" s="100"/>
      <c r="J252" s="116">
        <f t="shared" si="66"/>
        <v>3</v>
      </c>
      <c r="K252" s="116">
        <f t="shared" si="66"/>
        <v>0</v>
      </c>
      <c r="L252" s="116">
        <f t="shared" si="66"/>
        <v>0</v>
      </c>
      <c r="M252" s="157">
        <f t="shared" si="60"/>
        <v>0</v>
      </c>
      <c r="N252" s="192"/>
    </row>
    <row r="253" spans="1:14" s="111" customFormat="1" ht="30" x14ac:dyDescent="0.25">
      <c r="A253" s="209" t="s">
        <v>141</v>
      </c>
      <c r="B253" s="229" t="s">
        <v>350</v>
      </c>
      <c r="C253" s="229"/>
      <c r="D253" s="229"/>
      <c r="E253" s="230"/>
      <c r="F253" s="202">
        <v>240</v>
      </c>
      <c r="G253" s="137" t="s">
        <v>72</v>
      </c>
      <c r="H253" s="137" t="s">
        <v>91</v>
      </c>
      <c r="I253" s="100" t="s">
        <v>61</v>
      </c>
      <c r="J253" s="116">
        <v>3</v>
      </c>
      <c r="K253" s="176"/>
      <c r="L253" s="99">
        <v>0</v>
      </c>
      <c r="M253" s="157">
        <f t="shared" si="60"/>
        <v>0</v>
      </c>
      <c r="N253" s="183"/>
    </row>
    <row r="254" spans="1:14" s="111" customFormat="1" ht="90" x14ac:dyDescent="0.25">
      <c r="A254" s="209" t="s">
        <v>430</v>
      </c>
      <c r="B254" s="229" t="s">
        <v>327</v>
      </c>
      <c r="C254" s="229"/>
      <c r="D254" s="229"/>
      <c r="E254" s="230"/>
      <c r="F254" s="202"/>
      <c r="G254" s="338"/>
      <c r="H254" s="137"/>
      <c r="I254" s="100"/>
      <c r="J254" s="151">
        <f t="shared" ref="J254:L256" si="67">J255</f>
        <v>1344</v>
      </c>
      <c r="K254" s="151">
        <f t="shared" si="67"/>
        <v>0</v>
      </c>
      <c r="L254" s="151">
        <f t="shared" si="67"/>
        <v>1335.6</v>
      </c>
      <c r="M254" s="157">
        <f t="shared" si="60"/>
        <v>99.374999999999986</v>
      </c>
      <c r="N254" s="183"/>
    </row>
    <row r="255" spans="1:14" s="111" customFormat="1" ht="69" customHeight="1" x14ac:dyDescent="0.25">
      <c r="A255" s="209" t="s">
        <v>396</v>
      </c>
      <c r="B255" s="229" t="s">
        <v>328</v>
      </c>
      <c r="C255" s="229"/>
      <c r="D255" s="229"/>
      <c r="E255" s="230"/>
      <c r="F255" s="202"/>
      <c r="G255" s="338"/>
      <c r="H255" s="137"/>
      <c r="I255" s="100"/>
      <c r="J255" s="116">
        <f>J256+J273</f>
        <v>1344</v>
      </c>
      <c r="K255" s="116">
        <f t="shared" ref="K255:L255" si="68">K256+K273</f>
        <v>0</v>
      </c>
      <c r="L255" s="116">
        <f t="shared" si="68"/>
        <v>1335.6</v>
      </c>
      <c r="M255" s="157">
        <f t="shared" si="60"/>
        <v>99.374999999999986</v>
      </c>
      <c r="N255" s="183"/>
    </row>
    <row r="256" spans="1:14" s="111" customFormat="1" ht="45" x14ac:dyDescent="0.25">
      <c r="A256" s="211" t="s">
        <v>612</v>
      </c>
      <c r="B256" s="229" t="s">
        <v>566</v>
      </c>
      <c r="C256" s="229"/>
      <c r="D256" s="229"/>
      <c r="E256" s="230"/>
      <c r="F256" s="202"/>
      <c r="G256" s="338"/>
      <c r="H256" s="137"/>
      <c r="I256" s="100"/>
      <c r="J256" s="116">
        <f t="shared" si="67"/>
        <v>1340</v>
      </c>
      <c r="K256" s="116">
        <f t="shared" si="67"/>
        <v>0</v>
      </c>
      <c r="L256" s="116">
        <f t="shared" si="67"/>
        <v>1331.6</v>
      </c>
      <c r="M256" s="157">
        <f t="shared" si="60"/>
        <v>99.373134328358205</v>
      </c>
      <c r="N256" s="183"/>
    </row>
    <row r="257" spans="1:14" s="111" customFormat="1" ht="36" customHeight="1" x14ac:dyDescent="0.25">
      <c r="A257" s="339" t="s">
        <v>199</v>
      </c>
      <c r="B257" s="229" t="s">
        <v>617</v>
      </c>
      <c r="C257" s="229"/>
      <c r="D257" s="229"/>
      <c r="E257" s="230"/>
      <c r="F257" s="202"/>
      <c r="G257" s="338"/>
      <c r="H257" s="137"/>
      <c r="I257" s="100"/>
      <c r="J257" s="116">
        <f>J258+J263+J268</f>
        <v>1340</v>
      </c>
      <c r="K257" s="116">
        <f>K258+K263+K268</f>
        <v>0</v>
      </c>
      <c r="L257" s="116">
        <f>L258+L263+L268</f>
        <v>1331.6</v>
      </c>
      <c r="M257" s="157">
        <f t="shared" si="60"/>
        <v>99.373134328358205</v>
      </c>
      <c r="N257" s="183"/>
    </row>
    <row r="258" spans="1:14" s="111" customFormat="1" ht="90" x14ac:dyDescent="0.25">
      <c r="A258" s="213" t="s">
        <v>516</v>
      </c>
      <c r="B258" s="229" t="s">
        <v>617</v>
      </c>
      <c r="C258" s="229"/>
      <c r="D258" s="229"/>
      <c r="E258" s="230"/>
      <c r="F258" s="202">
        <v>100</v>
      </c>
      <c r="G258" s="338"/>
      <c r="H258" s="137"/>
      <c r="I258" s="100"/>
      <c r="J258" s="116">
        <f t="shared" ref="J258:L261" si="69">J259</f>
        <v>1219</v>
      </c>
      <c r="K258" s="116">
        <f t="shared" si="69"/>
        <v>0</v>
      </c>
      <c r="L258" s="116">
        <f t="shared" si="69"/>
        <v>1217</v>
      </c>
      <c r="M258" s="157">
        <f t="shared" si="60"/>
        <v>99.835931091058256</v>
      </c>
      <c r="N258" s="340"/>
    </row>
    <row r="259" spans="1:14" s="111" customFormat="1" ht="30" x14ac:dyDescent="0.25">
      <c r="A259" s="102" t="s">
        <v>564</v>
      </c>
      <c r="B259" s="229" t="s">
        <v>617</v>
      </c>
      <c r="C259" s="229"/>
      <c r="D259" s="229"/>
      <c r="E259" s="230"/>
      <c r="F259" s="202">
        <v>110</v>
      </c>
      <c r="G259" s="338"/>
      <c r="H259" s="137"/>
      <c r="I259" s="100"/>
      <c r="J259" s="116">
        <f t="shared" si="69"/>
        <v>1219</v>
      </c>
      <c r="K259" s="116">
        <f t="shared" si="69"/>
        <v>0</v>
      </c>
      <c r="L259" s="116">
        <f t="shared" si="69"/>
        <v>1217</v>
      </c>
      <c r="M259" s="157">
        <f t="shared" si="60"/>
        <v>99.835931091058256</v>
      </c>
      <c r="N259" s="340"/>
    </row>
    <row r="260" spans="1:14" s="111" customFormat="1" ht="30" x14ac:dyDescent="0.25">
      <c r="A260" s="102" t="s">
        <v>208</v>
      </c>
      <c r="B260" s="229" t="s">
        <v>617</v>
      </c>
      <c r="C260" s="229"/>
      <c r="D260" s="229"/>
      <c r="E260" s="230"/>
      <c r="F260" s="202">
        <v>110</v>
      </c>
      <c r="G260" s="137" t="s">
        <v>92</v>
      </c>
      <c r="H260" s="137"/>
      <c r="I260" s="100"/>
      <c r="J260" s="116">
        <f t="shared" si="69"/>
        <v>1219</v>
      </c>
      <c r="K260" s="116">
        <f t="shared" si="69"/>
        <v>0</v>
      </c>
      <c r="L260" s="116">
        <f t="shared" si="69"/>
        <v>1217</v>
      </c>
      <c r="M260" s="157">
        <f t="shared" si="60"/>
        <v>99.835931091058256</v>
      </c>
      <c r="N260" s="340"/>
    </row>
    <row r="261" spans="1:14" s="111" customFormat="1" ht="45" x14ac:dyDescent="0.25">
      <c r="A261" s="185" t="s">
        <v>126</v>
      </c>
      <c r="B261" s="229" t="s">
        <v>617</v>
      </c>
      <c r="C261" s="229"/>
      <c r="D261" s="229"/>
      <c r="E261" s="230"/>
      <c r="F261" s="202">
        <v>110</v>
      </c>
      <c r="G261" s="137" t="s">
        <v>92</v>
      </c>
      <c r="H261" s="137" t="s">
        <v>81</v>
      </c>
      <c r="I261" s="100"/>
      <c r="J261" s="116">
        <f t="shared" si="69"/>
        <v>1219</v>
      </c>
      <c r="K261" s="116">
        <f t="shared" si="69"/>
        <v>0</v>
      </c>
      <c r="L261" s="116">
        <f t="shared" si="69"/>
        <v>1217</v>
      </c>
      <c r="M261" s="157">
        <f t="shared" si="60"/>
        <v>99.835931091058256</v>
      </c>
      <c r="N261" s="340"/>
    </row>
    <row r="262" spans="1:14" s="111" customFormat="1" ht="30" x14ac:dyDescent="0.25">
      <c r="A262" s="185" t="s">
        <v>195</v>
      </c>
      <c r="B262" s="229" t="s">
        <v>617</v>
      </c>
      <c r="C262" s="229"/>
      <c r="D262" s="229"/>
      <c r="E262" s="230"/>
      <c r="F262" s="202">
        <v>110</v>
      </c>
      <c r="G262" s="137" t="s">
        <v>92</v>
      </c>
      <c r="H262" s="137" t="s">
        <v>81</v>
      </c>
      <c r="I262" s="100" t="s">
        <v>191</v>
      </c>
      <c r="J262" s="116">
        <v>1219</v>
      </c>
      <c r="K262" s="116"/>
      <c r="L262" s="116">
        <v>1217</v>
      </c>
      <c r="M262" s="157">
        <f t="shared" si="60"/>
        <v>99.835931091058256</v>
      </c>
      <c r="N262" s="340"/>
    </row>
    <row r="263" spans="1:14" s="111" customFormat="1" ht="45" x14ac:dyDescent="0.25">
      <c r="A263" s="212" t="s">
        <v>513</v>
      </c>
      <c r="B263" s="229" t="s">
        <v>617</v>
      </c>
      <c r="C263" s="229"/>
      <c r="D263" s="229"/>
      <c r="E263" s="230"/>
      <c r="F263" s="202">
        <v>200</v>
      </c>
      <c r="G263" s="338"/>
      <c r="H263" s="137"/>
      <c r="I263" s="100"/>
      <c r="J263" s="116">
        <f t="shared" ref="J263:L266" si="70">J264</f>
        <v>116.2</v>
      </c>
      <c r="K263" s="116">
        <f t="shared" si="70"/>
        <v>0</v>
      </c>
      <c r="L263" s="116">
        <f t="shared" si="70"/>
        <v>110</v>
      </c>
      <c r="M263" s="157">
        <f t="shared" si="60"/>
        <v>94.664371772805495</v>
      </c>
      <c r="N263" s="340"/>
    </row>
    <row r="264" spans="1:14" s="111" customFormat="1" ht="45" x14ac:dyDescent="0.25">
      <c r="A264" s="212" t="s">
        <v>514</v>
      </c>
      <c r="B264" s="229" t="s">
        <v>617</v>
      </c>
      <c r="C264" s="229"/>
      <c r="D264" s="229"/>
      <c r="E264" s="230"/>
      <c r="F264" s="202">
        <v>240</v>
      </c>
      <c r="G264" s="338"/>
      <c r="H264" s="137"/>
      <c r="I264" s="100"/>
      <c r="J264" s="116">
        <f t="shared" si="70"/>
        <v>116.2</v>
      </c>
      <c r="K264" s="116">
        <f t="shared" si="70"/>
        <v>0</v>
      </c>
      <c r="L264" s="116">
        <f t="shared" si="70"/>
        <v>110</v>
      </c>
      <c r="M264" s="157">
        <f t="shared" si="60"/>
        <v>94.664371772805495</v>
      </c>
      <c r="N264" s="340"/>
    </row>
    <row r="265" spans="1:14" s="111" customFormat="1" ht="31.5" customHeight="1" x14ac:dyDescent="0.25">
      <c r="A265" s="185" t="s">
        <v>208</v>
      </c>
      <c r="B265" s="229" t="s">
        <v>617</v>
      </c>
      <c r="C265" s="229"/>
      <c r="D265" s="229"/>
      <c r="E265" s="230"/>
      <c r="F265" s="202">
        <v>240</v>
      </c>
      <c r="G265" s="137" t="s">
        <v>92</v>
      </c>
      <c r="H265" s="137"/>
      <c r="I265" s="100"/>
      <c r="J265" s="116">
        <f t="shared" si="70"/>
        <v>116.2</v>
      </c>
      <c r="K265" s="116">
        <f t="shared" si="70"/>
        <v>0</v>
      </c>
      <c r="L265" s="116">
        <f t="shared" si="70"/>
        <v>110</v>
      </c>
      <c r="M265" s="157">
        <f t="shared" si="60"/>
        <v>94.664371772805495</v>
      </c>
      <c r="N265" s="690"/>
    </row>
    <row r="266" spans="1:14" s="111" customFormat="1" ht="45" x14ac:dyDescent="0.25">
      <c r="A266" s="185" t="s">
        <v>126</v>
      </c>
      <c r="B266" s="229" t="s">
        <v>617</v>
      </c>
      <c r="C266" s="229"/>
      <c r="D266" s="229"/>
      <c r="E266" s="230"/>
      <c r="F266" s="202">
        <v>240</v>
      </c>
      <c r="G266" s="137" t="s">
        <v>92</v>
      </c>
      <c r="H266" s="137" t="s">
        <v>81</v>
      </c>
      <c r="I266" s="100"/>
      <c r="J266" s="116">
        <f t="shared" si="70"/>
        <v>116.2</v>
      </c>
      <c r="K266" s="116">
        <f t="shared" si="70"/>
        <v>0</v>
      </c>
      <c r="L266" s="116">
        <f t="shared" si="70"/>
        <v>110</v>
      </c>
      <c r="M266" s="157">
        <f t="shared" si="60"/>
        <v>94.664371772805495</v>
      </c>
      <c r="N266" s="690"/>
    </row>
    <row r="267" spans="1:14" s="111" customFormat="1" ht="33" customHeight="1" x14ac:dyDescent="0.25">
      <c r="A267" s="185" t="s">
        <v>195</v>
      </c>
      <c r="B267" s="229" t="s">
        <v>617</v>
      </c>
      <c r="C267" s="229"/>
      <c r="D267" s="229"/>
      <c r="E267" s="230"/>
      <c r="F267" s="202">
        <v>240</v>
      </c>
      <c r="G267" s="137" t="s">
        <v>92</v>
      </c>
      <c r="H267" s="137" t="s">
        <v>81</v>
      </c>
      <c r="I267" s="100" t="s">
        <v>191</v>
      </c>
      <c r="J267" s="116">
        <f>функ3!I250</f>
        <v>116.2</v>
      </c>
      <c r="K267" s="138"/>
      <c r="L267" s="116">
        <v>110</v>
      </c>
      <c r="M267" s="157">
        <f t="shared" si="60"/>
        <v>94.664371772805495</v>
      </c>
      <c r="N267" s="690"/>
    </row>
    <row r="268" spans="1:14" s="111" customFormat="1" ht="33" customHeight="1" x14ac:dyDescent="0.25">
      <c r="A268" s="213" t="s">
        <v>562</v>
      </c>
      <c r="B268" s="229" t="s">
        <v>617</v>
      </c>
      <c r="C268" s="229"/>
      <c r="D268" s="229"/>
      <c r="E268" s="230"/>
      <c r="F268" s="202">
        <v>800</v>
      </c>
      <c r="G268" s="338"/>
      <c r="H268" s="137"/>
      <c r="I268" s="100"/>
      <c r="J268" s="116">
        <f t="shared" ref="J268:L271" si="71">J269</f>
        <v>4.8</v>
      </c>
      <c r="K268" s="116">
        <f t="shared" si="71"/>
        <v>0</v>
      </c>
      <c r="L268" s="116">
        <f t="shared" si="71"/>
        <v>4.5999999999999996</v>
      </c>
      <c r="M268" s="157">
        <f t="shared" si="60"/>
        <v>95.833333333333329</v>
      </c>
      <c r="N268" s="690"/>
    </row>
    <row r="269" spans="1:14" s="111" customFormat="1" ht="33" customHeight="1" x14ac:dyDescent="0.25">
      <c r="A269" s="213" t="s">
        <v>521</v>
      </c>
      <c r="B269" s="229" t="s">
        <v>617</v>
      </c>
      <c r="C269" s="229"/>
      <c r="D269" s="229"/>
      <c r="E269" s="230"/>
      <c r="F269" s="202">
        <v>850</v>
      </c>
      <c r="G269" s="338"/>
      <c r="H269" s="137"/>
      <c r="I269" s="100"/>
      <c r="J269" s="116">
        <f t="shared" si="71"/>
        <v>4.8</v>
      </c>
      <c r="K269" s="116">
        <f t="shared" si="71"/>
        <v>0</v>
      </c>
      <c r="L269" s="116">
        <f t="shared" si="71"/>
        <v>4.5999999999999996</v>
      </c>
      <c r="M269" s="157">
        <f t="shared" si="60"/>
        <v>95.833333333333329</v>
      </c>
      <c r="N269" s="690"/>
    </row>
    <row r="270" spans="1:14" s="111" customFormat="1" ht="33" customHeight="1" x14ac:dyDescent="0.25">
      <c r="A270" s="185" t="s">
        <v>208</v>
      </c>
      <c r="B270" s="229" t="s">
        <v>617</v>
      </c>
      <c r="C270" s="229"/>
      <c r="D270" s="229"/>
      <c r="E270" s="230"/>
      <c r="F270" s="202">
        <v>850</v>
      </c>
      <c r="G270" s="137" t="s">
        <v>92</v>
      </c>
      <c r="H270" s="137"/>
      <c r="I270" s="100"/>
      <c r="J270" s="116">
        <f t="shared" si="71"/>
        <v>4.8</v>
      </c>
      <c r="K270" s="116">
        <f t="shared" si="71"/>
        <v>0</v>
      </c>
      <c r="L270" s="116">
        <f t="shared" si="71"/>
        <v>4.5999999999999996</v>
      </c>
      <c r="M270" s="157">
        <f t="shared" si="60"/>
        <v>95.833333333333329</v>
      </c>
      <c r="N270" s="690"/>
    </row>
    <row r="271" spans="1:14" s="111" customFormat="1" ht="33" customHeight="1" x14ac:dyDescent="0.25">
      <c r="A271" s="185" t="s">
        <v>126</v>
      </c>
      <c r="B271" s="229" t="s">
        <v>617</v>
      </c>
      <c r="C271" s="229"/>
      <c r="D271" s="229"/>
      <c r="E271" s="230"/>
      <c r="F271" s="202">
        <v>850</v>
      </c>
      <c r="G271" s="137" t="s">
        <v>92</v>
      </c>
      <c r="H271" s="137" t="s">
        <v>81</v>
      </c>
      <c r="I271" s="100"/>
      <c r="J271" s="116">
        <f t="shared" si="71"/>
        <v>4.8</v>
      </c>
      <c r="K271" s="116">
        <f t="shared" si="71"/>
        <v>0</v>
      </c>
      <c r="L271" s="116">
        <f t="shared" si="71"/>
        <v>4.5999999999999996</v>
      </c>
      <c r="M271" s="157">
        <f t="shared" ref="M271:M334" si="72">L271/J271*100</f>
        <v>95.833333333333329</v>
      </c>
      <c r="N271" s="690"/>
    </row>
    <row r="272" spans="1:14" s="111" customFormat="1" ht="33" customHeight="1" x14ac:dyDescent="0.25">
      <c r="A272" s="185" t="s">
        <v>195</v>
      </c>
      <c r="B272" s="229" t="s">
        <v>617</v>
      </c>
      <c r="C272" s="229"/>
      <c r="D272" s="229"/>
      <c r="E272" s="230"/>
      <c r="F272" s="202">
        <v>850</v>
      </c>
      <c r="G272" s="137" t="s">
        <v>92</v>
      </c>
      <c r="H272" s="137" t="s">
        <v>81</v>
      </c>
      <c r="I272" s="100" t="s">
        <v>191</v>
      </c>
      <c r="J272" s="116">
        <v>4.8</v>
      </c>
      <c r="K272" s="138"/>
      <c r="L272" s="116">
        <v>4.5999999999999996</v>
      </c>
      <c r="M272" s="157">
        <f t="shared" si="72"/>
        <v>95.833333333333329</v>
      </c>
      <c r="N272" s="690"/>
    </row>
    <row r="273" spans="1:14" s="111" customFormat="1" ht="75" customHeight="1" x14ac:dyDescent="0.25">
      <c r="A273" s="185" t="s">
        <v>717</v>
      </c>
      <c r="B273" s="587" t="s">
        <v>719</v>
      </c>
      <c r="C273" s="587"/>
      <c r="D273" s="587"/>
      <c r="E273" s="588"/>
      <c r="F273" s="202"/>
      <c r="G273" s="137"/>
      <c r="H273" s="137"/>
      <c r="I273" s="100"/>
      <c r="J273" s="116">
        <f t="shared" ref="J273:L278" si="73">J274</f>
        <v>4</v>
      </c>
      <c r="K273" s="116">
        <f t="shared" si="73"/>
        <v>0</v>
      </c>
      <c r="L273" s="116">
        <f t="shared" si="73"/>
        <v>4</v>
      </c>
      <c r="M273" s="157">
        <f t="shared" si="72"/>
        <v>100</v>
      </c>
      <c r="N273" s="593"/>
    </row>
    <row r="274" spans="1:14" s="111" customFormat="1" ht="33" customHeight="1" x14ac:dyDescent="0.25">
      <c r="A274" s="339" t="s">
        <v>199</v>
      </c>
      <c r="B274" s="587" t="s">
        <v>720</v>
      </c>
      <c r="C274" s="587"/>
      <c r="D274" s="587"/>
      <c r="E274" s="588"/>
      <c r="F274" s="202"/>
      <c r="G274" s="137"/>
      <c r="H274" s="137"/>
      <c r="I274" s="100"/>
      <c r="J274" s="116">
        <f t="shared" si="73"/>
        <v>4</v>
      </c>
      <c r="K274" s="116">
        <f t="shared" si="73"/>
        <v>0</v>
      </c>
      <c r="L274" s="116">
        <f t="shared" si="73"/>
        <v>4</v>
      </c>
      <c r="M274" s="157">
        <f t="shared" si="72"/>
        <v>100</v>
      </c>
      <c r="N274" s="593"/>
    </row>
    <row r="275" spans="1:14" s="111" customFormat="1" ht="51" customHeight="1" x14ac:dyDescent="0.25">
      <c r="A275" s="212" t="s">
        <v>513</v>
      </c>
      <c r="B275" s="587" t="s">
        <v>720</v>
      </c>
      <c r="C275" s="587"/>
      <c r="D275" s="587"/>
      <c r="E275" s="588"/>
      <c r="F275" s="202">
        <v>200</v>
      </c>
      <c r="G275" s="137"/>
      <c r="H275" s="137"/>
      <c r="I275" s="100"/>
      <c r="J275" s="116">
        <f t="shared" si="73"/>
        <v>4</v>
      </c>
      <c r="K275" s="116">
        <f t="shared" si="73"/>
        <v>0</v>
      </c>
      <c r="L275" s="116">
        <f t="shared" si="73"/>
        <v>4</v>
      </c>
      <c r="M275" s="157">
        <f t="shared" si="72"/>
        <v>100</v>
      </c>
      <c r="N275" s="593"/>
    </row>
    <row r="276" spans="1:14" s="111" customFormat="1" ht="53.25" customHeight="1" x14ac:dyDescent="0.25">
      <c r="A276" s="212" t="s">
        <v>514</v>
      </c>
      <c r="B276" s="587" t="s">
        <v>720</v>
      </c>
      <c r="C276" s="587"/>
      <c r="D276" s="587"/>
      <c r="E276" s="588"/>
      <c r="F276" s="202">
        <v>240</v>
      </c>
      <c r="G276" s="137"/>
      <c r="H276" s="137"/>
      <c r="I276" s="100"/>
      <c r="J276" s="116">
        <f t="shared" si="73"/>
        <v>4</v>
      </c>
      <c r="K276" s="116">
        <f t="shared" si="73"/>
        <v>0</v>
      </c>
      <c r="L276" s="116">
        <f t="shared" si="73"/>
        <v>4</v>
      </c>
      <c r="M276" s="157">
        <f t="shared" si="72"/>
        <v>100</v>
      </c>
      <c r="N276" s="593"/>
    </row>
    <row r="277" spans="1:14" s="111" customFormat="1" ht="37.5" customHeight="1" x14ac:dyDescent="0.25">
      <c r="A277" s="185" t="s">
        <v>208</v>
      </c>
      <c r="B277" s="587" t="s">
        <v>720</v>
      </c>
      <c r="C277" s="587"/>
      <c r="D277" s="587"/>
      <c r="E277" s="588"/>
      <c r="F277" s="202">
        <v>240</v>
      </c>
      <c r="G277" s="137" t="s">
        <v>92</v>
      </c>
      <c r="H277" s="137"/>
      <c r="I277" s="100"/>
      <c r="J277" s="116">
        <f t="shared" si="73"/>
        <v>4</v>
      </c>
      <c r="K277" s="116">
        <f t="shared" si="73"/>
        <v>0</v>
      </c>
      <c r="L277" s="116">
        <f t="shared" si="73"/>
        <v>4</v>
      </c>
      <c r="M277" s="157">
        <f t="shared" si="72"/>
        <v>100</v>
      </c>
      <c r="N277" s="593"/>
    </row>
    <row r="278" spans="1:14" s="111" customFormat="1" ht="57" customHeight="1" x14ac:dyDescent="0.25">
      <c r="A278" s="185" t="s">
        <v>126</v>
      </c>
      <c r="B278" s="587" t="s">
        <v>720</v>
      </c>
      <c r="C278" s="587"/>
      <c r="D278" s="587"/>
      <c r="E278" s="588"/>
      <c r="F278" s="202">
        <v>240</v>
      </c>
      <c r="G278" s="137" t="s">
        <v>92</v>
      </c>
      <c r="H278" s="137" t="s">
        <v>81</v>
      </c>
      <c r="I278" s="100"/>
      <c r="J278" s="116">
        <f t="shared" si="73"/>
        <v>4</v>
      </c>
      <c r="K278" s="116">
        <f t="shared" si="73"/>
        <v>0</v>
      </c>
      <c r="L278" s="116">
        <f t="shared" si="73"/>
        <v>4</v>
      </c>
      <c r="M278" s="157">
        <f t="shared" si="72"/>
        <v>100</v>
      </c>
      <c r="N278" s="593"/>
    </row>
    <row r="279" spans="1:14" s="111" customFormat="1" ht="44.25" customHeight="1" x14ac:dyDescent="0.25">
      <c r="A279" s="185" t="s">
        <v>195</v>
      </c>
      <c r="B279" s="587" t="s">
        <v>720</v>
      </c>
      <c r="C279" s="587"/>
      <c r="D279" s="587"/>
      <c r="E279" s="588"/>
      <c r="F279" s="202">
        <v>240</v>
      </c>
      <c r="G279" s="137" t="s">
        <v>92</v>
      </c>
      <c r="H279" s="137" t="s">
        <v>81</v>
      </c>
      <c r="I279" s="100" t="s">
        <v>191</v>
      </c>
      <c r="J279" s="116">
        <v>4</v>
      </c>
      <c r="K279" s="138"/>
      <c r="L279" s="116">
        <v>4</v>
      </c>
      <c r="M279" s="157">
        <f t="shared" si="72"/>
        <v>100</v>
      </c>
      <c r="N279" s="593"/>
    </row>
    <row r="280" spans="1:14" s="111" customFormat="1" ht="66" customHeight="1" x14ac:dyDescent="0.25">
      <c r="A280" s="341" t="s">
        <v>413</v>
      </c>
      <c r="B280" s="695" t="s">
        <v>105</v>
      </c>
      <c r="C280" s="696"/>
      <c r="D280" s="696"/>
      <c r="E280" s="697"/>
      <c r="F280" s="202"/>
      <c r="G280" s="127"/>
      <c r="H280" s="137"/>
      <c r="I280" s="100"/>
      <c r="J280" s="158">
        <f t="shared" ref="J280:L281" si="74">J281</f>
        <v>1251.5999999999999</v>
      </c>
      <c r="K280" s="158">
        <f t="shared" si="74"/>
        <v>956.3</v>
      </c>
      <c r="L280" s="158">
        <f t="shared" si="74"/>
        <v>493</v>
      </c>
      <c r="M280" s="157">
        <f t="shared" si="72"/>
        <v>39.389581335890064</v>
      </c>
      <c r="N280" s="593"/>
    </row>
    <row r="281" spans="1:14" s="111" customFormat="1" ht="30" x14ac:dyDescent="0.25">
      <c r="A281" s="326" t="s">
        <v>240</v>
      </c>
      <c r="B281" s="692" t="s">
        <v>272</v>
      </c>
      <c r="C281" s="693"/>
      <c r="D281" s="693"/>
      <c r="E281" s="694"/>
      <c r="F281" s="202"/>
      <c r="G281" s="100"/>
      <c r="H281" s="100"/>
      <c r="I281" s="100"/>
      <c r="J281" s="116">
        <f t="shared" si="74"/>
        <v>1251.5999999999999</v>
      </c>
      <c r="K281" s="116">
        <f t="shared" si="74"/>
        <v>956.3</v>
      </c>
      <c r="L281" s="116">
        <f t="shared" si="74"/>
        <v>493</v>
      </c>
      <c r="M281" s="157">
        <f t="shared" si="72"/>
        <v>39.389581335890064</v>
      </c>
      <c r="N281" s="593"/>
    </row>
    <row r="282" spans="1:14" s="111" customFormat="1" ht="60" x14ac:dyDescent="0.25">
      <c r="A282" s="326" t="s">
        <v>241</v>
      </c>
      <c r="B282" s="692" t="s">
        <v>273</v>
      </c>
      <c r="C282" s="693"/>
      <c r="D282" s="693"/>
      <c r="E282" s="694"/>
      <c r="F282" s="202"/>
      <c r="G282" s="100"/>
      <c r="H282" s="100"/>
      <c r="I282" s="100"/>
      <c r="J282" s="116">
        <f>J283+J289+J295</f>
        <v>1251.5999999999999</v>
      </c>
      <c r="K282" s="116">
        <f>K283+K289+K295</f>
        <v>956.3</v>
      </c>
      <c r="L282" s="116">
        <f>L283+L289+L295</f>
        <v>493</v>
      </c>
      <c r="M282" s="157">
        <f t="shared" si="72"/>
        <v>39.389581335890064</v>
      </c>
      <c r="N282" s="183"/>
    </row>
    <row r="283" spans="1:14" s="111" customFormat="1" ht="48" customHeight="1" x14ac:dyDescent="0.25">
      <c r="A283" s="331" t="s">
        <v>456</v>
      </c>
      <c r="B283" s="693" t="s">
        <v>274</v>
      </c>
      <c r="C283" s="693"/>
      <c r="D283" s="693"/>
      <c r="E283" s="694"/>
      <c r="F283" s="202"/>
      <c r="G283" s="100"/>
      <c r="H283" s="129"/>
      <c r="I283" s="129"/>
      <c r="J283" s="116">
        <f t="shared" ref="J283:L287" si="75">J284</f>
        <v>223.8</v>
      </c>
      <c r="K283" s="116">
        <f t="shared" si="75"/>
        <v>956.3</v>
      </c>
      <c r="L283" s="116">
        <f t="shared" si="75"/>
        <v>147</v>
      </c>
      <c r="M283" s="157">
        <f t="shared" si="72"/>
        <v>65.683646112600542</v>
      </c>
      <c r="N283" s="183"/>
    </row>
    <row r="284" spans="1:14" s="111" customFormat="1" ht="30" x14ac:dyDescent="0.25">
      <c r="A284" s="342" t="s">
        <v>538</v>
      </c>
      <c r="B284" s="693" t="s">
        <v>274</v>
      </c>
      <c r="C284" s="693"/>
      <c r="D284" s="693"/>
      <c r="E284" s="694"/>
      <c r="F284" s="202">
        <v>300</v>
      </c>
      <c r="G284" s="100"/>
      <c r="H284" s="129"/>
      <c r="I284" s="129"/>
      <c r="J284" s="116">
        <f t="shared" si="75"/>
        <v>223.8</v>
      </c>
      <c r="K284" s="116">
        <f t="shared" si="75"/>
        <v>956.3</v>
      </c>
      <c r="L284" s="116">
        <f t="shared" si="75"/>
        <v>147</v>
      </c>
      <c r="M284" s="157">
        <f t="shared" si="72"/>
        <v>65.683646112600542</v>
      </c>
      <c r="N284" s="183"/>
    </row>
    <row r="285" spans="1:14" s="111" customFormat="1" x14ac:dyDescent="0.25">
      <c r="A285" s="213" t="s">
        <v>326</v>
      </c>
      <c r="B285" s="693" t="s">
        <v>274</v>
      </c>
      <c r="C285" s="693"/>
      <c r="D285" s="693"/>
      <c r="E285" s="694"/>
      <c r="F285" s="202">
        <v>360</v>
      </c>
      <c r="G285" s="100"/>
      <c r="H285" s="129"/>
      <c r="I285" s="129"/>
      <c r="J285" s="116">
        <f t="shared" si="75"/>
        <v>223.8</v>
      </c>
      <c r="K285" s="116">
        <f t="shared" si="75"/>
        <v>956.3</v>
      </c>
      <c r="L285" s="116">
        <f t="shared" si="75"/>
        <v>147</v>
      </c>
      <c r="M285" s="157">
        <f t="shared" si="72"/>
        <v>65.683646112600542</v>
      </c>
      <c r="N285" s="183"/>
    </row>
    <row r="286" spans="1:14" s="111" customFormat="1" x14ac:dyDescent="0.25">
      <c r="A286" s="185" t="s">
        <v>94</v>
      </c>
      <c r="B286" s="693" t="s">
        <v>274</v>
      </c>
      <c r="C286" s="693"/>
      <c r="D286" s="693"/>
      <c r="E286" s="694"/>
      <c r="F286" s="202">
        <v>360</v>
      </c>
      <c r="G286" s="100" t="s">
        <v>76</v>
      </c>
      <c r="H286" s="129"/>
      <c r="I286" s="129"/>
      <c r="J286" s="116">
        <f t="shared" si="75"/>
        <v>223.8</v>
      </c>
      <c r="K286" s="116">
        <f t="shared" si="75"/>
        <v>956.3</v>
      </c>
      <c r="L286" s="116">
        <f t="shared" si="75"/>
        <v>147</v>
      </c>
      <c r="M286" s="157">
        <f t="shared" si="72"/>
        <v>65.683646112600542</v>
      </c>
      <c r="N286" s="183"/>
    </row>
    <row r="287" spans="1:14" s="111" customFormat="1" x14ac:dyDescent="0.25">
      <c r="A287" s="185" t="s">
        <v>95</v>
      </c>
      <c r="B287" s="693" t="s">
        <v>274</v>
      </c>
      <c r="C287" s="693"/>
      <c r="D287" s="693"/>
      <c r="E287" s="694"/>
      <c r="F287" s="202">
        <v>360</v>
      </c>
      <c r="G287" s="100" t="s">
        <v>76</v>
      </c>
      <c r="H287" s="100" t="s">
        <v>85</v>
      </c>
      <c r="I287" s="100"/>
      <c r="J287" s="116">
        <f t="shared" si="75"/>
        <v>223.8</v>
      </c>
      <c r="K287" s="116">
        <f t="shared" si="75"/>
        <v>956.3</v>
      </c>
      <c r="L287" s="116">
        <f t="shared" si="75"/>
        <v>147</v>
      </c>
      <c r="M287" s="157">
        <f t="shared" si="72"/>
        <v>65.683646112600542</v>
      </c>
      <c r="N287" s="183"/>
    </row>
    <row r="288" spans="1:14" s="111" customFormat="1" ht="30" x14ac:dyDescent="0.25">
      <c r="A288" s="185" t="s">
        <v>186</v>
      </c>
      <c r="B288" s="693" t="s">
        <v>274</v>
      </c>
      <c r="C288" s="693"/>
      <c r="D288" s="693"/>
      <c r="E288" s="694"/>
      <c r="F288" s="202">
        <v>360</v>
      </c>
      <c r="G288" s="100" t="s">
        <v>76</v>
      </c>
      <c r="H288" s="100" t="s">
        <v>85</v>
      </c>
      <c r="I288" s="100" t="s">
        <v>61</v>
      </c>
      <c r="J288" s="116">
        <v>223.8</v>
      </c>
      <c r="K288" s="121">
        <v>956.3</v>
      </c>
      <c r="L288" s="116">
        <v>147</v>
      </c>
      <c r="M288" s="157">
        <f t="shared" si="72"/>
        <v>65.683646112600542</v>
      </c>
      <c r="N288" s="183"/>
    </row>
    <row r="289" spans="1:14" s="111" customFormat="1" ht="48.75" customHeight="1" x14ac:dyDescent="0.25">
      <c r="A289" s="331" t="s">
        <v>457</v>
      </c>
      <c r="B289" s="693" t="s">
        <v>275</v>
      </c>
      <c r="C289" s="693"/>
      <c r="D289" s="693"/>
      <c r="E289" s="694"/>
      <c r="F289" s="202"/>
      <c r="G289" s="100"/>
      <c r="H289" s="100"/>
      <c r="I289" s="100"/>
      <c r="J289" s="116">
        <f t="shared" ref="J289:L291" si="76">J290</f>
        <v>592.70000000000005</v>
      </c>
      <c r="K289" s="116">
        <f t="shared" si="76"/>
        <v>0</v>
      </c>
      <c r="L289" s="116">
        <f t="shared" si="76"/>
        <v>170</v>
      </c>
      <c r="M289" s="157">
        <f t="shared" si="72"/>
        <v>28.682301332883416</v>
      </c>
      <c r="N289" s="690"/>
    </row>
    <row r="290" spans="1:14" s="111" customFormat="1" ht="30" x14ac:dyDescent="0.25">
      <c r="A290" s="342" t="s">
        <v>538</v>
      </c>
      <c r="B290" s="693" t="s">
        <v>275</v>
      </c>
      <c r="C290" s="693"/>
      <c r="D290" s="693"/>
      <c r="E290" s="694"/>
      <c r="F290" s="202">
        <v>300</v>
      </c>
      <c r="G290" s="100"/>
      <c r="H290" s="100"/>
      <c r="I290" s="100"/>
      <c r="J290" s="116">
        <f t="shared" si="76"/>
        <v>592.70000000000005</v>
      </c>
      <c r="K290" s="116">
        <f t="shared" si="76"/>
        <v>0</v>
      </c>
      <c r="L290" s="116">
        <f t="shared" si="76"/>
        <v>170</v>
      </c>
      <c r="M290" s="157">
        <f t="shared" si="72"/>
        <v>28.682301332883416</v>
      </c>
      <c r="N290" s="690"/>
    </row>
    <row r="291" spans="1:14" s="111" customFormat="1" ht="30" x14ac:dyDescent="0.25">
      <c r="A291" s="213" t="s">
        <v>150</v>
      </c>
      <c r="B291" s="693" t="s">
        <v>275</v>
      </c>
      <c r="C291" s="693"/>
      <c r="D291" s="693"/>
      <c r="E291" s="694"/>
      <c r="F291" s="202">
        <v>330</v>
      </c>
      <c r="G291" s="100"/>
      <c r="H291" s="100"/>
      <c r="I291" s="100"/>
      <c r="J291" s="116">
        <f t="shared" si="76"/>
        <v>592.70000000000005</v>
      </c>
      <c r="K291" s="116">
        <f t="shared" si="76"/>
        <v>0</v>
      </c>
      <c r="L291" s="116">
        <f t="shared" si="76"/>
        <v>170</v>
      </c>
      <c r="M291" s="157">
        <f t="shared" si="72"/>
        <v>28.682301332883416</v>
      </c>
      <c r="N291" s="690"/>
    </row>
    <row r="292" spans="1:14" s="111" customFormat="1" x14ac:dyDescent="0.25">
      <c r="A292" s="185" t="s">
        <v>94</v>
      </c>
      <c r="B292" s="693" t="s">
        <v>275</v>
      </c>
      <c r="C292" s="693"/>
      <c r="D292" s="693"/>
      <c r="E292" s="694"/>
      <c r="F292" s="202">
        <v>330</v>
      </c>
      <c r="G292" s="100" t="s">
        <v>76</v>
      </c>
      <c r="H292" s="129"/>
      <c r="I292" s="129"/>
      <c r="J292" s="116">
        <f>J293</f>
        <v>592.70000000000005</v>
      </c>
      <c r="K292" s="116">
        <f t="shared" ref="K292:L293" si="77">K293</f>
        <v>0</v>
      </c>
      <c r="L292" s="116">
        <f t="shared" si="77"/>
        <v>170</v>
      </c>
      <c r="M292" s="157">
        <f t="shared" si="72"/>
        <v>28.682301332883416</v>
      </c>
      <c r="N292" s="690"/>
    </row>
    <row r="293" spans="1:14" s="111" customFormat="1" x14ac:dyDescent="0.25">
      <c r="A293" s="185" t="s">
        <v>95</v>
      </c>
      <c r="B293" s="693" t="s">
        <v>275</v>
      </c>
      <c r="C293" s="693"/>
      <c r="D293" s="693"/>
      <c r="E293" s="694"/>
      <c r="F293" s="202">
        <v>330</v>
      </c>
      <c r="G293" s="100" t="s">
        <v>76</v>
      </c>
      <c r="H293" s="100" t="s">
        <v>85</v>
      </c>
      <c r="I293" s="100"/>
      <c r="J293" s="116">
        <f>J294</f>
        <v>592.70000000000005</v>
      </c>
      <c r="K293" s="116">
        <f t="shared" si="77"/>
        <v>0</v>
      </c>
      <c r="L293" s="116">
        <f t="shared" si="77"/>
        <v>170</v>
      </c>
      <c r="M293" s="157">
        <f t="shared" si="72"/>
        <v>28.682301332883416</v>
      </c>
      <c r="N293" s="690"/>
    </row>
    <row r="294" spans="1:14" s="111" customFormat="1" ht="30" x14ac:dyDescent="0.25">
      <c r="A294" s="185" t="s">
        <v>141</v>
      </c>
      <c r="B294" s="693" t="s">
        <v>275</v>
      </c>
      <c r="C294" s="693"/>
      <c r="D294" s="693"/>
      <c r="E294" s="694"/>
      <c r="F294" s="202">
        <v>330</v>
      </c>
      <c r="G294" s="100" t="s">
        <v>76</v>
      </c>
      <c r="H294" s="100" t="s">
        <v>85</v>
      </c>
      <c r="I294" s="100">
        <v>900</v>
      </c>
      <c r="J294" s="116">
        <v>592.70000000000005</v>
      </c>
      <c r="K294" s="118"/>
      <c r="L294" s="116">
        <v>170</v>
      </c>
      <c r="M294" s="157">
        <f t="shared" si="72"/>
        <v>28.682301332883416</v>
      </c>
      <c r="N294" s="690"/>
    </row>
    <row r="295" spans="1:14" s="111" customFormat="1" ht="51" customHeight="1" x14ac:dyDescent="0.25">
      <c r="A295" s="331" t="s">
        <v>458</v>
      </c>
      <c r="B295" s="693" t="s">
        <v>276</v>
      </c>
      <c r="C295" s="693"/>
      <c r="D295" s="693"/>
      <c r="E295" s="694"/>
      <c r="F295" s="202"/>
      <c r="G295" s="100"/>
      <c r="H295" s="100"/>
      <c r="I295" s="100"/>
      <c r="J295" s="116">
        <f t="shared" ref="J295:L297" si="78">J296</f>
        <v>435.1</v>
      </c>
      <c r="K295" s="116">
        <f t="shared" si="78"/>
        <v>0</v>
      </c>
      <c r="L295" s="116">
        <f t="shared" si="78"/>
        <v>176</v>
      </c>
      <c r="M295" s="157">
        <f t="shared" si="72"/>
        <v>40.450471156056075</v>
      </c>
      <c r="N295" s="183"/>
    </row>
    <row r="296" spans="1:14" s="111" customFormat="1" ht="30" x14ac:dyDescent="0.25">
      <c r="A296" s="342" t="s">
        <v>531</v>
      </c>
      <c r="B296" s="693" t="s">
        <v>276</v>
      </c>
      <c r="C296" s="693"/>
      <c r="D296" s="693"/>
      <c r="E296" s="694"/>
      <c r="F296" s="202">
        <v>300</v>
      </c>
      <c r="G296" s="100"/>
      <c r="H296" s="100"/>
      <c r="I296" s="100"/>
      <c r="J296" s="116">
        <f t="shared" si="78"/>
        <v>435.1</v>
      </c>
      <c r="K296" s="116">
        <f t="shared" si="78"/>
        <v>0</v>
      </c>
      <c r="L296" s="116">
        <f t="shared" si="78"/>
        <v>176</v>
      </c>
      <c r="M296" s="157">
        <f t="shared" si="72"/>
        <v>40.450471156056075</v>
      </c>
      <c r="N296" s="183"/>
    </row>
    <row r="297" spans="1:14" s="111" customFormat="1" ht="30" x14ac:dyDescent="0.25">
      <c r="A297" s="213" t="s">
        <v>150</v>
      </c>
      <c r="B297" s="693" t="s">
        <v>276</v>
      </c>
      <c r="C297" s="693"/>
      <c r="D297" s="693"/>
      <c r="E297" s="694"/>
      <c r="F297" s="202">
        <v>330</v>
      </c>
      <c r="G297" s="100"/>
      <c r="H297" s="100"/>
      <c r="I297" s="100"/>
      <c r="J297" s="116">
        <f t="shared" si="78"/>
        <v>435.1</v>
      </c>
      <c r="K297" s="116">
        <f t="shared" si="78"/>
        <v>0</v>
      </c>
      <c r="L297" s="116">
        <f t="shared" si="78"/>
        <v>176</v>
      </c>
      <c r="M297" s="157">
        <f t="shared" si="72"/>
        <v>40.450471156056075</v>
      </c>
      <c r="N297" s="183"/>
    </row>
    <row r="298" spans="1:14" s="111" customFormat="1" x14ac:dyDescent="0.25">
      <c r="A298" s="185" t="s">
        <v>94</v>
      </c>
      <c r="B298" s="693" t="s">
        <v>276</v>
      </c>
      <c r="C298" s="693"/>
      <c r="D298" s="693"/>
      <c r="E298" s="694"/>
      <c r="F298" s="202">
        <v>330</v>
      </c>
      <c r="G298" s="100" t="s">
        <v>76</v>
      </c>
      <c r="H298" s="129"/>
      <c r="I298" s="129"/>
      <c r="J298" s="116">
        <f>J299</f>
        <v>435.1</v>
      </c>
      <c r="K298" s="116">
        <f t="shared" ref="K298:L299" si="79">K299</f>
        <v>0</v>
      </c>
      <c r="L298" s="116">
        <f t="shared" si="79"/>
        <v>176</v>
      </c>
      <c r="M298" s="157">
        <f t="shared" si="72"/>
        <v>40.450471156056075</v>
      </c>
      <c r="N298" s="183"/>
    </row>
    <row r="299" spans="1:14" s="111" customFormat="1" x14ac:dyDescent="0.25">
      <c r="A299" s="185" t="s">
        <v>95</v>
      </c>
      <c r="B299" s="693" t="s">
        <v>276</v>
      </c>
      <c r="C299" s="693"/>
      <c r="D299" s="693"/>
      <c r="E299" s="694"/>
      <c r="F299" s="202">
        <v>330</v>
      </c>
      <c r="G299" s="100" t="s">
        <v>76</v>
      </c>
      <c r="H299" s="100" t="s">
        <v>85</v>
      </c>
      <c r="I299" s="100"/>
      <c r="J299" s="116">
        <f>J300</f>
        <v>435.1</v>
      </c>
      <c r="K299" s="116">
        <f t="shared" si="79"/>
        <v>0</v>
      </c>
      <c r="L299" s="116">
        <f t="shared" si="79"/>
        <v>176</v>
      </c>
      <c r="M299" s="157">
        <f t="shared" si="72"/>
        <v>40.450471156056075</v>
      </c>
      <c r="N299" s="183"/>
    </row>
    <row r="300" spans="1:14" s="111" customFormat="1" ht="30" x14ac:dyDescent="0.25">
      <c r="A300" s="185" t="s">
        <v>141</v>
      </c>
      <c r="B300" s="693" t="s">
        <v>276</v>
      </c>
      <c r="C300" s="693"/>
      <c r="D300" s="693"/>
      <c r="E300" s="694"/>
      <c r="F300" s="202">
        <v>330</v>
      </c>
      <c r="G300" s="100" t="s">
        <v>76</v>
      </c>
      <c r="H300" s="100" t="s">
        <v>85</v>
      </c>
      <c r="I300" s="100">
        <v>900</v>
      </c>
      <c r="J300" s="116">
        <v>435.1</v>
      </c>
      <c r="K300" s="118"/>
      <c r="L300" s="116">
        <v>176</v>
      </c>
      <c r="M300" s="157">
        <f t="shared" si="72"/>
        <v>40.450471156056075</v>
      </c>
      <c r="N300" s="183"/>
    </row>
    <row r="301" spans="1:14" s="111" customFormat="1" ht="43.5" customHeight="1" x14ac:dyDescent="0.25">
      <c r="A301" s="185" t="s">
        <v>363</v>
      </c>
      <c r="B301" s="707" t="s">
        <v>198</v>
      </c>
      <c r="C301" s="708"/>
      <c r="D301" s="708"/>
      <c r="E301" s="709"/>
      <c r="F301" s="204"/>
      <c r="G301" s="100"/>
      <c r="H301" s="100"/>
      <c r="I301" s="100"/>
      <c r="J301" s="151">
        <f>J302+J309+J316+J323+J330</f>
        <v>2073.9</v>
      </c>
      <c r="K301" s="151">
        <f t="shared" ref="K301:L301" si="80">K302+K309+K316+K323+K330</f>
        <v>0</v>
      </c>
      <c r="L301" s="151">
        <f t="shared" si="80"/>
        <v>1092.0999999999999</v>
      </c>
      <c r="M301" s="157">
        <f t="shared" si="72"/>
        <v>52.659241043444716</v>
      </c>
      <c r="N301" s="183"/>
    </row>
    <row r="302" spans="1:14" s="111" customFormat="1" ht="43.5" customHeight="1" x14ac:dyDescent="0.25">
      <c r="A302" s="185" t="s">
        <v>646</v>
      </c>
      <c r="B302" s="707" t="s">
        <v>618</v>
      </c>
      <c r="C302" s="708"/>
      <c r="D302" s="223"/>
      <c r="E302" s="224"/>
      <c r="F302" s="204"/>
      <c r="G302" s="100"/>
      <c r="H302" s="100"/>
      <c r="I302" s="100"/>
      <c r="J302" s="116">
        <f t="shared" ref="J302:L307" si="81">J303</f>
        <v>85</v>
      </c>
      <c r="K302" s="116">
        <f t="shared" si="81"/>
        <v>0</v>
      </c>
      <c r="L302" s="116">
        <f t="shared" si="81"/>
        <v>85</v>
      </c>
      <c r="M302" s="157">
        <f t="shared" si="72"/>
        <v>100</v>
      </c>
      <c r="N302" s="183"/>
    </row>
    <row r="303" spans="1:14" s="111" customFormat="1" ht="21" customHeight="1" x14ac:dyDescent="0.25">
      <c r="A303" s="185" t="s">
        <v>132</v>
      </c>
      <c r="B303" s="707" t="s">
        <v>364</v>
      </c>
      <c r="C303" s="708"/>
      <c r="D303" s="708"/>
      <c r="E303" s="709"/>
      <c r="F303" s="204"/>
      <c r="G303" s="100"/>
      <c r="H303" s="100"/>
      <c r="I303" s="100"/>
      <c r="J303" s="116">
        <f t="shared" si="81"/>
        <v>85</v>
      </c>
      <c r="K303" s="116">
        <f t="shared" si="81"/>
        <v>0</v>
      </c>
      <c r="L303" s="116">
        <f t="shared" si="81"/>
        <v>85</v>
      </c>
      <c r="M303" s="157">
        <f t="shared" si="72"/>
        <v>100</v>
      </c>
      <c r="N303" s="183"/>
    </row>
    <row r="304" spans="1:14" s="111" customFormat="1" ht="31.5" customHeight="1" x14ac:dyDescent="0.25">
      <c r="A304" s="210" t="s">
        <v>513</v>
      </c>
      <c r="B304" s="707" t="s">
        <v>364</v>
      </c>
      <c r="C304" s="708"/>
      <c r="D304" s="708"/>
      <c r="E304" s="709"/>
      <c r="F304" s="204">
        <v>200</v>
      </c>
      <c r="G304" s="100"/>
      <c r="H304" s="100"/>
      <c r="I304" s="100"/>
      <c r="J304" s="116">
        <f t="shared" si="81"/>
        <v>85</v>
      </c>
      <c r="K304" s="116">
        <f t="shared" si="81"/>
        <v>0</v>
      </c>
      <c r="L304" s="116">
        <f t="shared" si="81"/>
        <v>85</v>
      </c>
      <c r="M304" s="157">
        <f t="shared" si="72"/>
        <v>100</v>
      </c>
      <c r="N304" s="183"/>
    </row>
    <row r="305" spans="1:14" s="111" customFormat="1" ht="33" customHeight="1" x14ac:dyDescent="0.25">
      <c r="A305" s="210" t="s">
        <v>514</v>
      </c>
      <c r="B305" s="707" t="s">
        <v>364</v>
      </c>
      <c r="C305" s="708"/>
      <c r="D305" s="708"/>
      <c r="E305" s="709"/>
      <c r="F305" s="204">
        <v>240</v>
      </c>
      <c r="G305" s="100"/>
      <c r="H305" s="100"/>
      <c r="I305" s="100"/>
      <c r="J305" s="116">
        <f t="shared" si="81"/>
        <v>85</v>
      </c>
      <c r="K305" s="116">
        <f t="shared" si="81"/>
        <v>0</v>
      </c>
      <c r="L305" s="116">
        <f t="shared" si="81"/>
        <v>85</v>
      </c>
      <c r="M305" s="157">
        <f t="shared" si="72"/>
        <v>100</v>
      </c>
      <c r="N305" s="183"/>
    </row>
    <row r="306" spans="1:14" s="111" customFormat="1" ht="19.5" customHeight="1" x14ac:dyDescent="0.25">
      <c r="A306" s="185" t="s">
        <v>71</v>
      </c>
      <c r="B306" s="707" t="s">
        <v>364</v>
      </c>
      <c r="C306" s="708"/>
      <c r="D306" s="708"/>
      <c r="E306" s="709"/>
      <c r="F306" s="204">
        <v>240</v>
      </c>
      <c r="G306" s="100" t="s">
        <v>72</v>
      </c>
      <c r="H306" s="100"/>
      <c r="I306" s="100"/>
      <c r="J306" s="116">
        <f t="shared" si="81"/>
        <v>85</v>
      </c>
      <c r="K306" s="116">
        <f t="shared" si="81"/>
        <v>0</v>
      </c>
      <c r="L306" s="116">
        <f t="shared" si="81"/>
        <v>85</v>
      </c>
      <c r="M306" s="157">
        <f t="shared" si="72"/>
        <v>100</v>
      </c>
      <c r="N306" s="183"/>
    </row>
    <row r="307" spans="1:14" s="111" customFormat="1" ht="23.25" customHeight="1" x14ac:dyDescent="0.25">
      <c r="A307" s="185" t="s">
        <v>90</v>
      </c>
      <c r="B307" s="707" t="s">
        <v>364</v>
      </c>
      <c r="C307" s="708"/>
      <c r="D307" s="708"/>
      <c r="E307" s="709"/>
      <c r="F307" s="204">
        <v>240</v>
      </c>
      <c r="G307" s="100" t="s">
        <v>72</v>
      </c>
      <c r="H307" s="100" t="s">
        <v>91</v>
      </c>
      <c r="I307" s="100"/>
      <c r="J307" s="116">
        <f t="shared" si="81"/>
        <v>85</v>
      </c>
      <c r="K307" s="116">
        <f t="shared" si="81"/>
        <v>0</v>
      </c>
      <c r="L307" s="116">
        <f t="shared" si="81"/>
        <v>85</v>
      </c>
      <c r="M307" s="157">
        <f t="shared" si="72"/>
        <v>100</v>
      </c>
      <c r="N307" s="183"/>
    </row>
    <row r="308" spans="1:14" s="111" customFormat="1" ht="26.25" customHeight="1" x14ac:dyDescent="0.25">
      <c r="A308" s="185" t="s">
        <v>141</v>
      </c>
      <c r="B308" s="707" t="s">
        <v>364</v>
      </c>
      <c r="C308" s="708"/>
      <c r="D308" s="708"/>
      <c r="E308" s="709"/>
      <c r="F308" s="204">
        <v>240</v>
      </c>
      <c r="G308" s="100" t="s">
        <v>72</v>
      </c>
      <c r="H308" s="100" t="s">
        <v>91</v>
      </c>
      <c r="I308" s="100" t="s">
        <v>61</v>
      </c>
      <c r="J308" s="116">
        <f>50+35</f>
        <v>85</v>
      </c>
      <c r="K308" s="116"/>
      <c r="L308" s="116">
        <v>85</v>
      </c>
      <c r="M308" s="157">
        <f t="shared" si="72"/>
        <v>100</v>
      </c>
      <c r="N308" s="183"/>
    </row>
    <row r="309" spans="1:14" s="111" customFormat="1" ht="29.25" customHeight="1" x14ac:dyDescent="0.25">
      <c r="A309" s="185" t="s">
        <v>647</v>
      </c>
      <c r="B309" s="707" t="s">
        <v>319</v>
      </c>
      <c r="C309" s="708"/>
      <c r="D309" s="223"/>
      <c r="E309" s="224"/>
      <c r="F309" s="204"/>
      <c r="G309" s="100"/>
      <c r="H309" s="100"/>
      <c r="I309" s="100"/>
      <c r="J309" s="116">
        <f t="shared" ref="J309:L314" si="82">J310</f>
        <v>10</v>
      </c>
      <c r="K309" s="116">
        <f t="shared" si="82"/>
        <v>0</v>
      </c>
      <c r="L309" s="116">
        <f t="shared" si="82"/>
        <v>9.5</v>
      </c>
      <c r="M309" s="157">
        <f t="shared" si="72"/>
        <v>95</v>
      </c>
      <c r="N309" s="183"/>
    </row>
    <row r="310" spans="1:14" s="111" customFormat="1" ht="29.25" customHeight="1" x14ac:dyDescent="0.25">
      <c r="A310" s="185" t="s">
        <v>132</v>
      </c>
      <c r="B310" s="707" t="s">
        <v>320</v>
      </c>
      <c r="C310" s="708"/>
      <c r="D310" s="708"/>
      <c r="E310" s="709"/>
      <c r="F310" s="204"/>
      <c r="G310" s="100"/>
      <c r="H310" s="100"/>
      <c r="I310" s="100"/>
      <c r="J310" s="116">
        <f t="shared" si="82"/>
        <v>10</v>
      </c>
      <c r="K310" s="116">
        <f t="shared" si="82"/>
        <v>0</v>
      </c>
      <c r="L310" s="116">
        <f t="shared" si="82"/>
        <v>9.5</v>
      </c>
      <c r="M310" s="157">
        <f t="shared" si="72"/>
        <v>95</v>
      </c>
      <c r="N310" s="183"/>
    </row>
    <row r="311" spans="1:14" s="111" customFormat="1" ht="29.25" customHeight="1" x14ac:dyDescent="0.25">
      <c r="A311" s="210" t="s">
        <v>513</v>
      </c>
      <c r="B311" s="707" t="s">
        <v>320</v>
      </c>
      <c r="C311" s="708"/>
      <c r="D311" s="708"/>
      <c r="E311" s="709"/>
      <c r="F311" s="204">
        <v>200</v>
      </c>
      <c r="G311" s="100"/>
      <c r="H311" s="100"/>
      <c r="I311" s="100"/>
      <c r="J311" s="116">
        <f t="shared" si="82"/>
        <v>10</v>
      </c>
      <c r="K311" s="116">
        <f t="shared" si="82"/>
        <v>0</v>
      </c>
      <c r="L311" s="116">
        <f t="shared" si="82"/>
        <v>9.5</v>
      </c>
      <c r="M311" s="157">
        <f t="shared" si="72"/>
        <v>95</v>
      </c>
      <c r="N311" s="183"/>
    </row>
    <row r="312" spans="1:14" s="111" customFormat="1" ht="29.25" customHeight="1" x14ac:dyDescent="0.25">
      <c r="A312" s="210" t="s">
        <v>514</v>
      </c>
      <c r="B312" s="707" t="s">
        <v>320</v>
      </c>
      <c r="C312" s="708"/>
      <c r="D312" s="708"/>
      <c r="E312" s="709"/>
      <c r="F312" s="204">
        <v>240</v>
      </c>
      <c r="G312" s="100"/>
      <c r="H312" s="100"/>
      <c r="I312" s="100"/>
      <c r="J312" s="116">
        <f t="shared" si="82"/>
        <v>10</v>
      </c>
      <c r="K312" s="116">
        <f t="shared" si="82"/>
        <v>0</v>
      </c>
      <c r="L312" s="116">
        <f t="shared" si="82"/>
        <v>9.5</v>
      </c>
      <c r="M312" s="157">
        <f t="shared" si="72"/>
        <v>95</v>
      </c>
      <c r="N312" s="183"/>
    </row>
    <row r="313" spans="1:14" s="111" customFormat="1" ht="29.25" customHeight="1" x14ac:dyDescent="0.25">
      <c r="A313" s="185" t="s">
        <v>71</v>
      </c>
      <c r="B313" s="707" t="s">
        <v>320</v>
      </c>
      <c r="C313" s="708"/>
      <c r="D313" s="708"/>
      <c r="E313" s="709"/>
      <c r="F313" s="204">
        <v>240</v>
      </c>
      <c r="G313" s="100" t="s">
        <v>72</v>
      </c>
      <c r="H313" s="100"/>
      <c r="I313" s="100"/>
      <c r="J313" s="116">
        <f t="shared" si="82"/>
        <v>10</v>
      </c>
      <c r="K313" s="116">
        <f t="shared" si="82"/>
        <v>0</v>
      </c>
      <c r="L313" s="116">
        <f t="shared" si="82"/>
        <v>9.5</v>
      </c>
      <c r="M313" s="157">
        <f t="shared" si="72"/>
        <v>95</v>
      </c>
      <c r="N313" s="183"/>
    </row>
    <row r="314" spans="1:14" s="111" customFormat="1" ht="29.25" customHeight="1" x14ac:dyDescent="0.25">
      <c r="A314" s="185" t="s">
        <v>90</v>
      </c>
      <c r="B314" s="707" t="s">
        <v>320</v>
      </c>
      <c r="C314" s="708"/>
      <c r="D314" s="708"/>
      <c r="E314" s="709"/>
      <c r="F314" s="204">
        <v>240</v>
      </c>
      <c r="G314" s="100" t="s">
        <v>72</v>
      </c>
      <c r="H314" s="100" t="s">
        <v>91</v>
      </c>
      <c r="I314" s="100"/>
      <c r="J314" s="116">
        <f t="shared" si="82"/>
        <v>10</v>
      </c>
      <c r="K314" s="116">
        <f t="shared" si="82"/>
        <v>0</v>
      </c>
      <c r="L314" s="116">
        <f t="shared" si="82"/>
        <v>9.5</v>
      </c>
      <c r="M314" s="157">
        <f t="shared" si="72"/>
        <v>95</v>
      </c>
      <c r="N314" s="192"/>
    </row>
    <row r="315" spans="1:14" s="111" customFormat="1" ht="29.25" customHeight="1" x14ac:dyDescent="0.25">
      <c r="A315" s="185" t="s">
        <v>141</v>
      </c>
      <c r="B315" s="707" t="s">
        <v>320</v>
      </c>
      <c r="C315" s="708"/>
      <c r="D315" s="708"/>
      <c r="E315" s="709"/>
      <c r="F315" s="204">
        <v>240</v>
      </c>
      <c r="G315" s="100" t="s">
        <v>72</v>
      </c>
      <c r="H315" s="100" t="s">
        <v>91</v>
      </c>
      <c r="I315" s="100" t="s">
        <v>61</v>
      </c>
      <c r="J315" s="116">
        <v>10</v>
      </c>
      <c r="K315" s="118"/>
      <c r="L315" s="116">
        <v>9.5</v>
      </c>
      <c r="M315" s="157">
        <f t="shared" si="72"/>
        <v>95</v>
      </c>
      <c r="N315" s="183"/>
    </row>
    <row r="316" spans="1:14" s="111" customFormat="1" ht="75" x14ac:dyDescent="0.25">
      <c r="A316" s="213" t="s">
        <v>648</v>
      </c>
      <c r="B316" s="707" t="s">
        <v>619</v>
      </c>
      <c r="C316" s="708"/>
      <c r="D316" s="223"/>
      <c r="E316" s="224"/>
      <c r="F316" s="204"/>
      <c r="G316" s="100"/>
      <c r="H316" s="100"/>
      <c r="I316" s="100"/>
      <c r="J316" s="116">
        <f t="shared" ref="J316:L321" si="83">J317</f>
        <v>40</v>
      </c>
      <c r="K316" s="116">
        <f t="shared" si="83"/>
        <v>0</v>
      </c>
      <c r="L316" s="116">
        <f t="shared" si="83"/>
        <v>40</v>
      </c>
      <c r="M316" s="157">
        <f t="shared" si="72"/>
        <v>100</v>
      </c>
      <c r="N316" s="183"/>
    </row>
    <row r="317" spans="1:14" s="111" customFormat="1" ht="29.25" customHeight="1" x14ac:dyDescent="0.25">
      <c r="A317" s="185" t="s">
        <v>132</v>
      </c>
      <c r="B317" s="707" t="s">
        <v>367</v>
      </c>
      <c r="C317" s="708"/>
      <c r="D317" s="708"/>
      <c r="E317" s="709"/>
      <c r="F317" s="204"/>
      <c r="G317" s="100"/>
      <c r="H317" s="100"/>
      <c r="I317" s="100"/>
      <c r="J317" s="116">
        <f t="shared" si="83"/>
        <v>40</v>
      </c>
      <c r="K317" s="116">
        <f t="shared" si="83"/>
        <v>0</v>
      </c>
      <c r="L317" s="116">
        <f t="shared" si="83"/>
        <v>40</v>
      </c>
      <c r="M317" s="157">
        <f t="shared" si="72"/>
        <v>100</v>
      </c>
      <c r="N317" s="183"/>
    </row>
    <row r="318" spans="1:14" s="111" customFormat="1" ht="29.25" customHeight="1" x14ac:dyDescent="0.25">
      <c r="A318" s="210" t="s">
        <v>513</v>
      </c>
      <c r="B318" s="707" t="s">
        <v>367</v>
      </c>
      <c r="C318" s="708"/>
      <c r="D318" s="708"/>
      <c r="E318" s="709"/>
      <c r="F318" s="204">
        <v>200</v>
      </c>
      <c r="G318" s="100"/>
      <c r="H318" s="100"/>
      <c r="I318" s="100"/>
      <c r="J318" s="116">
        <f t="shared" si="83"/>
        <v>40</v>
      </c>
      <c r="K318" s="116">
        <f t="shared" si="83"/>
        <v>0</v>
      </c>
      <c r="L318" s="116">
        <f t="shared" si="83"/>
        <v>40</v>
      </c>
      <c r="M318" s="157">
        <f t="shared" si="72"/>
        <v>100</v>
      </c>
      <c r="N318" s="183"/>
    </row>
    <row r="319" spans="1:14" s="111" customFormat="1" ht="29.25" customHeight="1" x14ac:dyDescent="0.25">
      <c r="A319" s="210" t="s">
        <v>514</v>
      </c>
      <c r="B319" s="707" t="s">
        <v>367</v>
      </c>
      <c r="C319" s="708"/>
      <c r="D319" s="708"/>
      <c r="E319" s="709"/>
      <c r="F319" s="204">
        <v>240</v>
      </c>
      <c r="G319" s="100"/>
      <c r="H319" s="100"/>
      <c r="I319" s="100"/>
      <c r="J319" s="116">
        <f t="shared" si="83"/>
        <v>40</v>
      </c>
      <c r="K319" s="116">
        <f t="shared" si="83"/>
        <v>0</v>
      </c>
      <c r="L319" s="116">
        <f t="shared" si="83"/>
        <v>40</v>
      </c>
      <c r="M319" s="157">
        <f t="shared" si="72"/>
        <v>100</v>
      </c>
      <c r="N319" s="183"/>
    </row>
    <row r="320" spans="1:14" s="111" customFormat="1" ht="29.25" customHeight="1" x14ac:dyDescent="0.25">
      <c r="A320" s="185" t="s">
        <v>71</v>
      </c>
      <c r="B320" s="707" t="s">
        <v>367</v>
      </c>
      <c r="C320" s="708"/>
      <c r="D320" s="708"/>
      <c r="E320" s="709"/>
      <c r="F320" s="204">
        <v>240</v>
      </c>
      <c r="G320" s="100" t="s">
        <v>72</v>
      </c>
      <c r="H320" s="100"/>
      <c r="I320" s="100"/>
      <c r="J320" s="116">
        <f t="shared" si="83"/>
        <v>40</v>
      </c>
      <c r="K320" s="116">
        <f t="shared" si="83"/>
        <v>0</v>
      </c>
      <c r="L320" s="116">
        <f t="shared" si="83"/>
        <v>40</v>
      </c>
      <c r="M320" s="157">
        <f t="shared" si="72"/>
        <v>100</v>
      </c>
      <c r="N320" s="183"/>
    </row>
    <row r="321" spans="1:14" s="111" customFormat="1" ht="29.25" customHeight="1" x14ac:dyDescent="0.25">
      <c r="A321" s="185" t="s">
        <v>90</v>
      </c>
      <c r="B321" s="707" t="s">
        <v>367</v>
      </c>
      <c r="C321" s="708"/>
      <c r="D321" s="708"/>
      <c r="E321" s="709"/>
      <c r="F321" s="204">
        <v>240</v>
      </c>
      <c r="G321" s="100" t="s">
        <v>72</v>
      </c>
      <c r="H321" s="100" t="s">
        <v>91</v>
      </c>
      <c r="I321" s="100"/>
      <c r="J321" s="116">
        <f t="shared" si="83"/>
        <v>40</v>
      </c>
      <c r="K321" s="116">
        <f t="shared" si="83"/>
        <v>0</v>
      </c>
      <c r="L321" s="116">
        <f t="shared" si="83"/>
        <v>40</v>
      </c>
      <c r="M321" s="157">
        <f t="shared" si="72"/>
        <v>100</v>
      </c>
      <c r="N321" s="183"/>
    </row>
    <row r="322" spans="1:14" s="111" customFormat="1" ht="29.25" customHeight="1" x14ac:dyDescent="0.25">
      <c r="A322" s="185" t="s">
        <v>141</v>
      </c>
      <c r="B322" s="707" t="s">
        <v>367</v>
      </c>
      <c r="C322" s="708"/>
      <c r="D322" s="708"/>
      <c r="E322" s="709"/>
      <c r="F322" s="204">
        <v>240</v>
      </c>
      <c r="G322" s="100" t="s">
        <v>72</v>
      </c>
      <c r="H322" s="100" t="s">
        <v>91</v>
      </c>
      <c r="I322" s="100" t="s">
        <v>61</v>
      </c>
      <c r="J322" s="116">
        <v>40</v>
      </c>
      <c r="K322" s="118"/>
      <c r="L322" s="116">
        <v>40</v>
      </c>
      <c r="M322" s="157">
        <f t="shared" si="72"/>
        <v>100</v>
      </c>
      <c r="N322" s="183"/>
    </row>
    <row r="323" spans="1:14" s="111" customFormat="1" ht="45" x14ac:dyDescent="0.25">
      <c r="A323" s="213" t="s">
        <v>649</v>
      </c>
      <c r="B323" s="707" t="s">
        <v>368</v>
      </c>
      <c r="C323" s="708"/>
      <c r="D323" s="223"/>
      <c r="E323" s="224"/>
      <c r="F323" s="204"/>
      <c r="G323" s="100"/>
      <c r="H323" s="100"/>
      <c r="I323" s="100"/>
      <c r="J323" s="116">
        <f t="shared" ref="J323:L328" si="84">J324</f>
        <v>10</v>
      </c>
      <c r="K323" s="116">
        <f t="shared" si="84"/>
        <v>0</v>
      </c>
      <c r="L323" s="116">
        <f t="shared" si="84"/>
        <v>6.5</v>
      </c>
      <c r="M323" s="157">
        <f t="shared" si="72"/>
        <v>65</v>
      </c>
      <c r="N323" s="183"/>
    </row>
    <row r="324" spans="1:14" s="111" customFormat="1" ht="29.25" customHeight="1" x14ac:dyDescent="0.25">
      <c r="A324" s="185" t="s">
        <v>132</v>
      </c>
      <c r="B324" s="707" t="s">
        <v>369</v>
      </c>
      <c r="C324" s="708"/>
      <c r="D324" s="708"/>
      <c r="E324" s="709"/>
      <c r="F324" s="204"/>
      <c r="G324" s="100"/>
      <c r="H324" s="100"/>
      <c r="I324" s="100"/>
      <c r="J324" s="116">
        <f t="shared" si="84"/>
        <v>10</v>
      </c>
      <c r="K324" s="116">
        <f t="shared" si="84"/>
        <v>0</v>
      </c>
      <c r="L324" s="116">
        <f t="shared" si="84"/>
        <v>6.5</v>
      </c>
      <c r="M324" s="157">
        <f t="shared" si="72"/>
        <v>65</v>
      </c>
      <c r="N324" s="183"/>
    </row>
    <row r="325" spans="1:14" s="111" customFormat="1" ht="29.25" customHeight="1" x14ac:dyDescent="0.25">
      <c r="A325" s="210" t="s">
        <v>513</v>
      </c>
      <c r="B325" s="707" t="s">
        <v>369</v>
      </c>
      <c r="C325" s="708"/>
      <c r="D325" s="708"/>
      <c r="E325" s="709"/>
      <c r="F325" s="204">
        <v>200</v>
      </c>
      <c r="G325" s="100"/>
      <c r="H325" s="100"/>
      <c r="I325" s="100"/>
      <c r="J325" s="116">
        <f t="shared" si="84"/>
        <v>10</v>
      </c>
      <c r="K325" s="116">
        <f t="shared" si="84"/>
        <v>0</v>
      </c>
      <c r="L325" s="116">
        <f t="shared" si="84"/>
        <v>6.5</v>
      </c>
      <c r="M325" s="157">
        <f t="shared" si="72"/>
        <v>65</v>
      </c>
      <c r="N325" s="183"/>
    </row>
    <row r="326" spans="1:14" s="111" customFormat="1" ht="29.25" customHeight="1" x14ac:dyDescent="0.25">
      <c r="A326" s="210" t="s">
        <v>514</v>
      </c>
      <c r="B326" s="707" t="s">
        <v>369</v>
      </c>
      <c r="C326" s="708"/>
      <c r="D326" s="708"/>
      <c r="E326" s="709"/>
      <c r="F326" s="204">
        <v>240</v>
      </c>
      <c r="G326" s="100"/>
      <c r="H326" s="100"/>
      <c r="I326" s="100"/>
      <c r="J326" s="116">
        <f t="shared" si="84"/>
        <v>10</v>
      </c>
      <c r="K326" s="116">
        <f t="shared" si="84"/>
        <v>0</v>
      </c>
      <c r="L326" s="116">
        <f t="shared" si="84"/>
        <v>6.5</v>
      </c>
      <c r="M326" s="157">
        <f t="shared" si="72"/>
        <v>65</v>
      </c>
      <c r="N326" s="183"/>
    </row>
    <row r="327" spans="1:14" s="111" customFormat="1" ht="29.25" customHeight="1" x14ac:dyDescent="0.25">
      <c r="A327" s="185" t="s">
        <v>71</v>
      </c>
      <c r="B327" s="707" t="s">
        <v>369</v>
      </c>
      <c r="C327" s="708"/>
      <c r="D327" s="708"/>
      <c r="E327" s="709"/>
      <c r="F327" s="204">
        <v>240</v>
      </c>
      <c r="G327" s="100" t="s">
        <v>72</v>
      </c>
      <c r="H327" s="100"/>
      <c r="I327" s="100"/>
      <c r="J327" s="116">
        <f t="shared" si="84"/>
        <v>10</v>
      </c>
      <c r="K327" s="116">
        <f t="shared" si="84"/>
        <v>0</v>
      </c>
      <c r="L327" s="116">
        <f t="shared" si="84"/>
        <v>6.5</v>
      </c>
      <c r="M327" s="157">
        <f t="shared" si="72"/>
        <v>65</v>
      </c>
      <c r="N327" s="183"/>
    </row>
    <row r="328" spans="1:14" s="111" customFormat="1" ht="29.25" customHeight="1" x14ac:dyDescent="0.25">
      <c r="A328" s="185" t="s">
        <v>90</v>
      </c>
      <c r="B328" s="707" t="s">
        <v>369</v>
      </c>
      <c r="C328" s="708"/>
      <c r="D328" s="708"/>
      <c r="E328" s="709"/>
      <c r="F328" s="204">
        <v>240</v>
      </c>
      <c r="G328" s="100" t="s">
        <v>72</v>
      </c>
      <c r="H328" s="100" t="s">
        <v>91</v>
      </c>
      <c r="I328" s="100"/>
      <c r="J328" s="116">
        <f t="shared" si="84"/>
        <v>10</v>
      </c>
      <c r="K328" s="116">
        <f t="shared" si="84"/>
        <v>0</v>
      </c>
      <c r="L328" s="116">
        <f t="shared" si="84"/>
        <v>6.5</v>
      </c>
      <c r="M328" s="157">
        <f t="shared" si="72"/>
        <v>65</v>
      </c>
      <c r="N328" s="183"/>
    </row>
    <row r="329" spans="1:14" s="111" customFormat="1" ht="29.25" customHeight="1" x14ac:dyDescent="0.25">
      <c r="A329" s="185" t="s">
        <v>141</v>
      </c>
      <c r="B329" s="707" t="s">
        <v>369</v>
      </c>
      <c r="C329" s="708"/>
      <c r="D329" s="708"/>
      <c r="E329" s="709"/>
      <c r="F329" s="204">
        <v>240</v>
      </c>
      <c r="G329" s="100" t="s">
        <v>72</v>
      </c>
      <c r="H329" s="100" t="s">
        <v>91</v>
      </c>
      <c r="I329" s="100" t="s">
        <v>61</v>
      </c>
      <c r="J329" s="116">
        <v>10</v>
      </c>
      <c r="K329" s="118"/>
      <c r="L329" s="116">
        <v>6.5</v>
      </c>
      <c r="M329" s="157">
        <f t="shared" si="72"/>
        <v>65</v>
      </c>
      <c r="N329" s="183"/>
    </row>
    <row r="330" spans="1:14" s="111" customFormat="1" ht="50.25" customHeight="1" x14ac:dyDescent="0.25">
      <c r="A330" s="107" t="s">
        <v>669</v>
      </c>
      <c r="B330" s="707" t="s">
        <v>670</v>
      </c>
      <c r="C330" s="708"/>
      <c r="D330" s="402"/>
      <c r="E330" s="403"/>
      <c r="F330" s="204"/>
      <c r="G330" s="100"/>
      <c r="H330" s="100"/>
      <c r="I330" s="100"/>
      <c r="J330" s="116">
        <f t="shared" ref="J330:L335" si="85">J331</f>
        <v>1928.9</v>
      </c>
      <c r="K330" s="116">
        <f t="shared" si="85"/>
        <v>0</v>
      </c>
      <c r="L330" s="116">
        <f t="shared" si="85"/>
        <v>951.1</v>
      </c>
      <c r="M330" s="157">
        <f t="shared" si="72"/>
        <v>49.307895691845097</v>
      </c>
      <c r="N330" s="437"/>
    </row>
    <row r="331" spans="1:14" s="111" customFormat="1" ht="65.25" customHeight="1" x14ac:dyDescent="0.25">
      <c r="A331" s="107" t="s">
        <v>690</v>
      </c>
      <c r="B331" s="707" t="s">
        <v>673</v>
      </c>
      <c r="C331" s="708"/>
      <c r="D331" s="708"/>
      <c r="E331" s="709"/>
      <c r="F331" s="204"/>
      <c r="G331" s="100"/>
      <c r="H331" s="100"/>
      <c r="I331" s="100"/>
      <c r="J331" s="116">
        <f t="shared" si="85"/>
        <v>1928.9</v>
      </c>
      <c r="K331" s="116">
        <f t="shared" si="85"/>
        <v>0</v>
      </c>
      <c r="L331" s="116">
        <f t="shared" si="85"/>
        <v>951.1</v>
      </c>
      <c r="M331" s="157">
        <f t="shared" si="72"/>
        <v>49.307895691845097</v>
      </c>
      <c r="N331" s="448"/>
    </row>
    <row r="332" spans="1:14" s="111" customFormat="1" ht="29.25" customHeight="1" x14ac:dyDescent="0.25">
      <c r="A332" s="210" t="s">
        <v>513</v>
      </c>
      <c r="B332" s="707" t="s">
        <v>673</v>
      </c>
      <c r="C332" s="708"/>
      <c r="D332" s="708"/>
      <c r="E332" s="709"/>
      <c r="F332" s="204">
        <v>200</v>
      </c>
      <c r="G332" s="100"/>
      <c r="H332" s="100"/>
      <c r="I332" s="100"/>
      <c r="J332" s="116">
        <f t="shared" si="85"/>
        <v>1928.9</v>
      </c>
      <c r="K332" s="116">
        <f t="shared" si="85"/>
        <v>0</v>
      </c>
      <c r="L332" s="116">
        <f t="shared" si="85"/>
        <v>951.1</v>
      </c>
      <c r="M332" s="157">
        <f t="shared" si="72"/>
        <v>49.307895691845097</v>
      </c>
      <c r="N332" s="405"/>
    </row>
    <row r="333" spans="1:14" s="111" customFormat="1" ht="29.25" customHeight="1" x14ac:dyDescent="0.25">
      <c r="A333" s="210" t="s">
        <v>514</v>
      </c>
      <c r="B333" s="707" t="s">
        <v>673</v>
      </c>
      <c r="C333" s="708"/>
      <c r="D333" s="708"/>
      <c r="E333" s="709"/>
      <c r="F333" s="204">
        <v>240</v>
      </c>
      <c r="G333" s="100"/>
      <c r="H333" s="100"/>
      <c r="I333" s="100"/>
      <c r="J333" s="116">
        <f t="shared" si="85"/>
        <v>1928.9</v>
      </c>
      <c r="K333" s="116">
        <f t="shared" si="85"/>
        <v>0</v>
      </c>
      <c r="L333" s="116">
        <f t="shared" si="85"/>
        <v>951.1</v>
      </c>
      <c r="M333" s="157">
        <f t="shared" si="72"/>
        <v>49.307895691845097</v>
      </c>
      <c r="N333" s="405"/>
    </row>
    <row r="334" spans="1:14" s="111" customFormat="1" ht="29.25" customHeight="1" x14ac:dyDescent="0.25">
      <c r="A334" s="185" t="s">
        <v>94</v>
      </c>
      <c r="B334" s="707" t="s">
        <v>673</v>
      </c>
      <c r="C334" s="708"/>
      <c r="D334" s="708"/>
      <c r="E334" s="709"/>
      <c r="F334" s="204">
        <v>240</v>
      </c>
      <c r="G334" s="100" t="s">
        <v>76</v>
      </c>
      <c r="H334" s="100"/>
      <c r="I334" s="100"/>
      <c r="J334" s="116">
        <f t="shared" si="85"/>
        <v>1928.9</v>
      </c>
      <c r="K334" s="116">
        <f t="shared" si="85"/>
        <v>0</v>
      </c>
      <c r="L334" s="116">
        <f t="shared" si="85"/>
        <v>951.1</v>
      </c>
      <c r="M334" s="157">
        <f t="shared" si="72"/>
        <v>49.307895691845097</v>
      </c>
      <c r="N334" s="405"/>
    </row>
    <row r="335" spans="1:14" s="111" customFormat="1" ht="29.25" customHeight="1" x14ac:dyDescent="0.25">
      <c r="A335" s="185" t="s">
        <v>668</v>
      </c>
      <c r="B335" s="707" t="s">
        <v>673</v>
      </c>
      <c r="C335" s="708"/>
      <c r="D335" s="708"/>
      <c r="E335" s="709"/>
      <c r="F335" s="204">
        <v>240</v>
      </c>
      <c r="G335" s="100" t="s">
        <v>76</v>
      </c>
      <c r="H335" s="100" t="s">
        <v>138</v>
      </c>
      <c r="I335" s="100"/>
      <c r="J335" s="116">
        <f t="shared" si="85"/>
        <v>1928.9</v>
      </c>
      <c r="K335" s="116">
        <f t="shared" si="85"/>
        <v>0</v>
      </c>
      <c r="L335" s="116">
        <f t="shared" si="85"/>
        <v>951.1</v>
      </c>
      <c r="M335" s="157">
        <f t="shared" ref="M335:M398" si="86">L335/J335*100</f>
        <v>49.307895691845097</v>
      </c>
      <c r="N335" s="405"/>
    </row>
    <row r="336" spans="1:14" s="111" customFormat="1" ht="29.25" customHeight="1" x14ac:dyDescent="0.25">
      <c r="A336" s="185" t="s">
        <v>141</v>
      </c>
      <c r="B336" s="707" t="s">
        <v>673</v>
      </c>
      <c r="C336" s="708"/>
      <c r="D336" s="708"/>
      <c r="E336" s="709"/>
      <c r="F336" s="204">
        <v>240</v>
      </c>
      <c r="G336" s="100" t="s">
        <v>76</v>
      </c>
      <c r="H336" s="100" t="s">
        <v>138</v>
      </c>
      <c r="I336" s="100" t="s">
        <v>61</v>
      </c>
      <c r="J336" s="116">
        <v>1928.9</v>
      </c>
      <c r="K336" s="118"/>
      <c r="L336" s="116">
        <v>951.1</v>
      </c>
      <c r="M336" s="157">
        <f t="shared" si="86"/>
        <v>49.307895691845097</v>
      </c>
      <c r="N336" s="405"/>
    </row>
    <row r="337" spans="1:14" s="111" customFormat="1" ht="29.25" customHeight="1" x14ac:dyDescent="0.25">
      <c r="A337" s="185" t="s">
        <v>324</v>
      </c>
      <c r="B337" s="693" t="s">
        <v>123</v>
      </c>
      <c r="C337" s="693"/>
      <c r="D337" s="693"/>
      <c r="E337" s="694"/>
      <c r="F337" s="202"/>
      <c r="G337" s="100"/>
      <c r="H337" s="100"/>
      <c r="I337" s="100"/>
      <c r="J337" s="127">
        <f>J338+J369</f>
        <v>10138.200000000001</v>
      </c>
      <c r="K337" s="127">
        <f>K338+K369</f>
        <v>0</v>
      </c>
      <c r="L337" s="127">
        <f>L338+L369</f>
        <v>6367.1</v>
      </c>
      <c r="M337" s="157">
        <f t="shared" si="86"/>
        <v>62.803061687479037</v>
      </c>
      <c r="N337" s="183"/>
    </row>
    <row r="338" spans="1:14" s="111" customFormat="1" ht="31.5" customHeight="1" x14ac:dyDescent="0.25">
      <c r="A338" s="185" t="s">
        <v>325</v>
      </c>
      <c r="B338" s="693" t="s">
        <v>253</v>
      </c>
      <c r="C338" s="693"/>
      <c r="D338" s="693"/>
      <c r="E338" s="694"/>
      <c r="F338" s="202"/>
      <c r="G338" s="100"/>
      <c r="H338" s="100"/>
      <c r="I338" s="100"/>
      <c r="J338" s="127">
        <f>J339+J351+J357+J363+J345</f>
        <v>7494.1</v>
      </c>
      <c r="K338" s="127">
        <f>K339+K351+K357+K363</f>
        <v>0</v>
      </c>
      <c r="L338" s="127">
        <f>L339+L351+L357+L363</f>
        <v>3723.0000000000005</v>
      </c>
      <c r="M338" s="157">
        <f t="shared" si="86"/>
        <v>49.679080876956547</v>
      </c>
      <c r="N338" s="183"/>
    </row>
    <row r="339" spans="1:14" s="111" customFormat="1" ht="35.25" customHeight="1" x14ac:dyDescent="0.25">
      <c r="A339" s="185" t="s">
        <v>459</v>
      </c>
      <c r="B339" s="693" t="s">
        <v>279</v>
      </c>
      <c r="C339" s="693"/>
      <c r="D339" s="693"/>
      <c r="E339" s="694"/>
      <c r="F339" s="202"/>
      <c r="G339" s="100"/>
      <c r="H339" s="100"/>
      <c r="I339" s="100"/>
      <c r="J339" s="127">
        <f t="shared" ref="J339:L343" si="87">J340</f>
        <v>1250</v>
      </c>
      <c r="K339" s="127">
        <f t="shared" si="87"/>
        <v>0</v>
      </c>
      <c r="L339" s="127">
        <f t="shared" si="87"/>
        <v>1218.4000000000001</v>
      </c>
      <c r="M339" s="157">
        <f t="shared" si="86"/>
        <v>97.472000000000008</v>
      </c>
      <c r="N339" s="183"/>
    </row>
    <row r="340" spans="1:14" s="111" customFormat="1" ht="35.25" customHeight="1" x14ac:dyDescent="0.25">
      <c r="A340" s="210" t="s">
        <v>513</v>
      </c>
      <c r="B340" s="693" t="s">
        <v>279</v>
      </c>
      <c r="C340" s="693"/>
      <c r="D340" s="693"/>
      <c r="E340" s="694"/>
      <c r="F340" s="202">
        <v>200</v>
      </c>
      <c r="G340" s="100"/>
      <c r="H340" s="100"/>
      <c r="I340" s="100"/>
      <c r="J340" s="127">
        <f t="shared" si="87"/>
        <v>1250</v>
      </c>
      <c r="K340" s="127">
        <f t="shared" si="87"/>
        <v>0</v>
      </c>
      <c r="L340" s="127">
        <f t="shared" si="87"/>
        <v>1218.4000000000001</v>
      </c>
      <c r="M340" s="157">
        <f t="shared" si="86"/>
        <v>97.472000000000008</v>
      </c>
      <c r="N340" s="183"/>
    </row>
    <row r="341" spans="1:14" s="111" customFormat="1" ht="35.25" customHeight="1" x14ac:dyDescent="0.25">
      <c r="A341" s="210" t="s">
        <v>514</v>
      </c>
      <c r="B341" s="693" t="s">
        <v>279</v>
      </c>
      <c r="C341" s="693"/>
      <c r="D341" s="693"/>
      <c r="E341" s="694"/>
      <c r="F341" s="202">
        <v>240</v>
      </c>
      <c r="G341" s="100"/>
      <c r="H341" s="100"/>
      <c r="I341" s="100"/>
      <c r="J341" s="127">
        <f t="shared" si="87"/>
        <v>1250</v>
      </c>
      <c r="K341" s="127">
        <f t="shared" si="87"/>
        <v>0</v>
      </c>
      <c r="L341" s="127">
        <f t="shared" si="87"/>
        <v>1218.4000000000001</v>
      </c>
      <c r="M341" s="157">
        <f t="shared" si="86"/>
        <v>97.472000000000008</v>
      </c>
      <c r="N341" s="183"/>
    </row>
    <row r="342" spans="1:14" s="111" customFormat="1" ht="24.75" customHeight="1" x14ac:dyDescent="0.25">
      <c r="A342" s="185" t="s">
        <v>94</v>
      </c>
      <c r="B342" s="693" t="s">
        <v>279</v>
      </c>
      <c r="C342" s="693"/>
      <c r="D342" s="693"/>
      <c r="E342" s="694"/>
      <c r="F342" s="202">
        <v>240</v>
      </c>
      <c r="G342" s="100" t="s">
        <v>76</v>
      </c>
      <c r="H342" s="100"/>
      <c r="I342" s="100"/>
      <c r="J342" s="127">
        <f t="shared" si="87"/>
        <v>1250</v>
      </c>
      <c r="K342" s="127">
        <f t="shared" si="87"/>
        <v>0</v>
      </c>
      <c r="L342" s="127">
        <f t="shared" si="87"/>
        <v>1218.4000000000001</v>
      </c>
      <c r="M342" s="157">
        <f t="shared" si="86"/>
        <v>97.472000000000008</v>
      </c>
      <c r="N342" s="183"/>
    </row>
    <row r="343" spans="1:14" s="111" customFormat="1" ht="27.75" customHeight="1" x14ac:dyDescent="0.25">
      <c r="A343" s="185" t="s">
        <v>532</v>
      </c>
      <c r="B343" s="693" t="s">
        <v>279</v>
      </c>
      <c r="C343" s="693"/>
      <c r="D343" s="693"/>
      <c r="E343" s="694"/>
      <c r="F343" s="202">
        <v>240</v>
      </c>
      <c r="G343" s="100" t="s">
        <v>76</v>
      </c>
      <c r="H343" s="100" t="s">
        <v>81</v>
      </c>
      <c r="I343" s="100"/>
      <c r="J343" s="127">
        <f t="shared" si="87"/>
        <v>1250</v>
      </c>
      <c r="K343" s="127">
        <f t="shared" si="87"/>
        <v>0</v>
      </c>
      <c r="L343" s="127">
        <f t="shared" si="87"/>
        <v>1218.4000000000001</v>
      </c>
      <c r="M343" s="157">
        <f t="shared" si="86"/>
        <v>97.472000000000008</v>
      </c>
      <c r="N343" s="192"/>
    </row>
    <row r="344" spans="1:14" s="111" customFormat="1" ht="31.5" customHeight="1" x14ac:dyDescent="0.25">
      <c r="A344" s="185" t="s">
        <v>186</v>
      </c>
      <c r="B344" s="693" t="s">
        <v>279</v>
      </c>
      <c r="C344" s="693"/>
      <c r="D344" s="693"/>
      <c r="E344" s="694"/>
      <c r="F344" s="202">
        <v>240</v>
      </c>
      <c r="G344" s="100" t="s">
        <v>76</v>
      </c>
      <c r="H344" s="100" t="s">
        <v>81</v>
      </c>
      <c r="I344" s="100" t="s">
        <v>61</v>
      </c>
      <c r="J344" s="127">
        <f>300+800+150</f>
        <v>1250</v>
      </c>
      <c r="K344" s="118"/>
      <c r="L344" s="127">
        <v>1218.4000000000001</v>
      </c>
      <c r="M344" s="157">
        <f t="shared" si="86"/>
        <v>97.472000000000008</v>
      </c>
      <c r="N344" s="183"/>
    </row>
    <row r="345" spans="1:14" s="111" customFormat="1" ht="31.5" hidden="1" customHeight="1" x14ac:dyDescent="0.25">
      <c r="A345" s="107" t="s">
        <v>722</v>
      </c>
      <c r="B345" s="775" t="s">
        <v>721</v>
      </c>
      <c r="C345" s="776"/>
      <c r="D345" s="776"/>
      <c r="E345" s="777"/>
      <c r="F345" s="202"/>
      <c r="G345" s="100"/>
      <c r="H345" s="100"/>
      <c r="I345" s="100"/>
      <c r="J345" s="127">
        <f>J346</f>
        <v>0</v>
      </c>
      <c r="K345" s="118"/>
      <c r="L345" s="127">
        <v>0</v>
      </c>
      <c r="M345" s="157" t="e">
        <f t="shared" si="86"/>
        <v>#DIV/0!</v>
      </c>
      <c r="N345" s="595"/>
    </row>
    <row r="346" spans="1:14" s="111" customFormat="1" ht="43.5" hidden="1" customHeight="1" x14ac:dyDescent="0.25">
      <c r="A346" s="210" t="s">
        <v>513</v>
      </c>
      <c r="B346" s="775" t="s">
        <v>721</v>
      </c>
      <c r="C346" s="776"/>
      <c r="D346" s="776"/>
      <c r="E346" s="777"/>
      <c r="F346" s="202">
        <v>200</v>
      </c>
      <c r="G346" s="100"/>
      <c r="H346" s="100"/>
      <c r="I346" s="100"/>
      <c r="J346" s="127">
        <f>J347</f>
        <v>0</v>
      </c>
      <c r="K346" s="118"/>
      <c r="L346" s="127">
        <v>0</v>
      </c>
      <c r="M346" s="157" t="e">
        <f t="shared" si="86"/>
        <v>#DIV/0!</v>
      </c>
      <c r="N346" s="595"/>
    </row>
    <row r="347" spans="1:14" s="111" customFormat="1" ht="44.25" hidden="1" customHeight="1" x14ac:dyDescent="0.25">
      <c r="A347" s="210" t="s">
        <v>514</v>
      </c>
      <c r="B347" s="775" t="s">
        <v>721</v>
      </c>
      <c r="C347" s="776"/>
      <c r="D347" s="776"/>
      <c r="E347" s="777"/>
      <c r="F347" s="202">
        <v>240</v>
      </c>
      <c r="G347" s="100"/>
      <c r="H347" s="100"/>
      <c r="I347" s="100"/>
      <c r="J347" s="127">
        <f>J348</f>
        <v>0</v>
      </c>
      <c r="K347" s="118"/>
      <c r="L347" s="127">
        <v>0</v>
      </c>
      <c r="M347" s="157" t="e">
        <f t="shared" si="86"/>
        <v>#DIV/0!</v>
      </c>
      <c r="N347" s="595"/>
    </row>
    <row r="348" spans="1:14" s="111" customFormat="1" ht="24" hidden="1" customHeight="1" x14ac:dyDescent="0.25">
      <c r="A348" s="185" t="s">
        <v>94</v>
      </c>
      <c r="B348" s="775" t="s">
        <v>721</v>
      </c>
      <c r="C348" s="776"/>
      <c r="D348" s="776"/>
      <c r="E348" s="777"/>
      <c r="F348" s="202">
        <v>240</v>
      </c>
      <c r="G348" s="100" t="s">
        <v>76</v>
      </c>
      <c r="H348" s="100"/>
      <c r="I348" s="100"/>
      <c r="J348" s="127">
        <f>J349</f>
        <v>0</v>
      </c>
      <c r="K348" s="118"/>
      <c r="L348" s="127">
        <v>0</v>
      </c>
      <c r="M348" s="157" t="e">
        <f t="shared" si="86"/>
        <v>#DIV/0!</v>
      </c>
      <c r="N348" s="595"/>
    </row>
    <row r="349" spans="1:14" s="111" customFormat="1" ht="21" hidden="1" customHeight="1" x14ac:dyDescent="0.25">
      <c r="A349" s="185" t="s">
        <v>532</v>
      </c>
      <c r="B349" s="775" t="s">
        <v>721</v>
      </c>
      <c r="C349" s="776"/>
      <c r="D349" s="776"/>
      <c r="E349" s="777"/>
      <c r="F349" s="202">
        <v>240</v>
      </c>
      <c r="G349" s="100" t="s">
        <v>76</v>
      </c>
      <c r="H349" s="100" t="s">
        <v>81</v>
      </c>
      <c r="I349" s="100"/>
      <c r="J349" s="127">
        <f>J350</f>
        <v>0</v>
      </c>
      <c r="K349" s="118"/>
      <c r="L349" s="127">
        <v>0</v>
      </c>
      <c r="M349" s="157" t="e">
        <f t="shared" si="86"/>
        <v>#DIV/0!</v>
      </c>
      <c r="N349" s="595"/>
    </row>
    <row r="350" spans="1:14" s="111" customFormat="1" ht="31.5" hidden="1" customHeight="1" x14ac:dyDescent="0.25">
      <c r="A350" s="185" t="s">
        <v>186</v>
      </c>
      <c r="B350" s="775" t="s">
        <v>721</v>
      </c>
      <c r="C350" s="776"/>
      <c r="D350" s="776"/>
      <c r="E350" s="777"/>
      <c r="F350" s="202">
        <v>240</v>
      </c>
      <c r="G350" s="100" t="s">
        <v>76</v>
      </c>
      <c r="H350" s="100" t="s">
        <v>81</v>
      </c>
      <c r="I350" s="100" t="s">
        <v>61</v>
      </c>
      <c r="J350" s="127">
        <v>0</v>
      </c>
      <c r="K350" s="118"/>
      <c r="L350" s="127">
        <v>0</v>
      </c>
      <c r="M350" s="157" t="e">
        <f t="shared" si="86"/>
        <v>#DIV/0!</v>
      </c>
      <c r="N350" s="595"/>
    </row>
    <row r="351" spans="1:14" s="111" customFormat="1" ht="36.75" customHeight="1" x14ac:dyDescent="0.3">
      <c r="A351" s="184" t="s">
        <v>496</v>
      </c>
      <c r="B351" s="877" t="s">
        <v>497</v>
      </c>
      <c r="C351" s="878"/>
      <c r="D351" s="878"/>
      <c r="E351" s="879"/>
      <c r="F351" s="343"/>
      <c r="G351" s="100"/>
      <c r="H351" s="100"/>
      <c r="I351" s="100"/>
      <c r="J351" s="127">
        <f t="shared" ref="J351:L355" si="88">J352</f>
        <v>3014.1</v>
      </c>
      <c r="K351" s="127">
        <f t="shared" si="88"/>
        <v>0</v>
      </c>
      <c r="L351" s="127">
        <f t="shared" si="88"/>
        <v>1741</v>
      </c>
      <c r="M351" s="157">
        <f t="shared" si="86"/>
        <v>57.761852625991175</v>
      </c>
      <c r="N351" s="183"/>
    </row>
    <row r="352" spans="1:14" s="111" customFormat="1" ht="45.75" x14ac:dyDescent="0.3">
      <c r="A352" s="210" t="s">
        <v>513</v>
      </c>
      <c r="B352" s="877" t="s">
        <v>497</v>
      </c>
      <c r="C352" s="878"/>
      <c r="D352" s="878"/>
      <c r="E352" s="879"/>
      <c r="F352" s="202">
        <v>200</v>
      </c>
      <c r="G352" s="100"/>
      <c r="H352" s="100"/>
      <c r="I352" s="100"/>
      <c r="J352" s="127">
        <f t="shared" si="88"/>
        <v>3014.1</v>
      </c>
      <c r="K352" s="127">
        <f t="shared" si="88"/>
        <v>0</v>
      </c>
      <c r="L352" s="127">
        <f t="shared" si="88"/>
        <v>1741</v>
      </c>
      <c r="M352" s="157">
        <f t="shared" si="86"/>
        <v>57.761852625991175</v>
      </c>
      <c r="N352" s="183"/>
    </row>
    <row r="353" spans="1:14" s="111" customFormat="1" ht="45.75" x14ac:dyDescent="0.3">
      <c r="A353" s="210" t="s">
        <v>514</v>
      </c>
      <c r="B353" s="877" t="s">
        <v>497</v>
      </c>
      <c r="C353" s="878"/>
      <c r="D353" s="878"/>
      <c r="E353" s="879"/>
      <c r="F353" s="202">
        <v>240</v>
      </c>
      <c r="G353" s="100"/>
      <c r="H353" s="100"/>
      <c r="I353" s="100"/>
      <c r="J353" s="127">
        <f t="shared" si="88"/>
        <v>3014.1</v>
      </c>
      <c r="K353" s="127">
        <f t="shared" si="88"/>
        <v>0</v>
      </c>
      <c r="L353" s="127">
        <f t="shared" si="88"/>
        <v>1741</v>
      </c>
      <c r="M353" s="157">
        <f t="shared" si="86"/>
        <v>57.761852625991175</v>
      </c>
      <c r="N353" s="183"/>
    </row>
    <row r="354" spans="1:14" s="111" customFormat="1" ht="27.75" customHeight="1" x14ac:dyDescent="0.3">
      <c r="A354" s="185" t="s">
        <v>94</v>
      </c>
      <c r="B354" s="877" t="s">
        <v>497</v>
      </c>
      <c r="C354" s="878"/>
      <c r="D354" s="878"/>
      <c r="E354" s="879"/>
      <c r="F354" s="202">
        <v>240</v>
      </c>
      <c r="G354" s="100" t="s">
        <v>76</v>
      </c>
      <c r="H354" s="100"/>
      <c r="I354" s="100"/>
      <c r="J354" s="127">
        <f t="shared" si="88"/>
        <v>3014.1</v>
      </c>
      <c r="K354" s="127">
        <f t="shared" si="88"/>
        <v>0</v>
      </c>
      <c r="L354" s="127">
        <f t="shared" si="88"/>
        <v>1741</v>
      </c>
      <c r="M354" s="157">
        <f t="shared" si="86"/>
        <v>57.761852625991175</v>
      </c>
      <c r="N354" s="183"/>
    </row>
    <row r="355" spans="1:14" s="111" customFormat="1" ht="27" customHeight="1" x14ac:dyDescent="0.3">
      <c r="A355" s="185" t="s">
        <v>532</v>
      </c>
      <c r="B355" s="877" t="s">
        <v>497</v>
      </c>
      <c r="C355" s="878"/>
      <c r="D355" s="878"/>
      <c r="E355" s="879"/>
      <c r="F355" s="202">
        <v>240</v>
      </c>
      <c r="G355" s="100" t="s">
        <v>76</v>
      </c>
      <c r="H355" s="100" t="s">
        <v>81</v>
      </c>
      <c r="I355" s="100"/>
      <c r="J355" s="127">
        <f t="shared" si="88"/>
        <v>3014.1</v>
      </c>
      <c r="K355" s="127">
        <f t="shared" si="88"/>
        <v>0</v>
      </c>
      <c r="L355" s="127">
        <f t="shared" si="88"/>
        <v>1741</v>
      </c>
      <c r="M355" s="157">
        <f t="shared" si="86"/>
        <v>57.761852625991175</v>
      </c>
      <c r="N355" s="192"/>
    </row>
    <row r="356" spans="1:14" s="111" customFormat="1" ht="31.5" customHeight="1" x14ac:dyDescent="0.3">
      <c r="A356" s="185" t="s">
        <v>186</v>
      </c>
      <c r="B356" s="877" t="s">
        <v>497</v>
      </c>
      <c r="C356" s="878"/>
      <c r="D356" s="878"/>
      <c r="E356" s="879"/>
      <c r="F356" s="202">
        <v>240</v>
      </c>
      <c r="G356" s="100" t="s">
        <v>76</v>
      </c>
      <c r="H356" s="100" t="s">
        <v>81</v>
      </c>
      <c r="I356" s="100" t="s">
        <v>61</v>
      </c>
      <c r="J356" s="127">
        <v>3014.1</v>
      </c>
      <c r="K356" s="118"/>
      <c r="L356" s="127">
        <f>функ3!K296</f>
        <v>1741</v>
      </c>
      <c r="M356" s="157">
        <f t="shared" si="86"/>
        <v>57.761852625991175</v>
      </c>
      <c r="N356" s="183"/>
    </row>
    <row r="357" spans="1:14" s="111" customFormat="1" ht="36.75" customHeight="1" x14ac:dyDescent="0.3">
      <c r="A357" s="184" t="s">
        <v>498</v>
      </c>
      <c r="B357" s="877" t="s">
        <v>499</v>
      </c>
      <c r="C357" s="878"/>
      <c r="D357" s="878"/>
      <c r="E357" s="879"/>
      <c r="F357" s="343"/>
      <c r="G357" s="100"/>
      <c r="H357" s="100"/>
      <c r="I357" s="100"/>
      <c r="J357" s="127">
        <f t="shared" ref="J357:L361" si="89">J358</f>
        <v>2480</v>
      </c>
      <c r="K357" s="127">
        <f t="shared" si="89"/>
        <v>0</v>
      </c>
      <c r="L357" s="127">
        <f t="shared" si="89"/>
        <v>595.70000000000005</v>
      </c>
      <c r="M357" s="157">
        <f t="shared" si="86"/>
        <v>24.020161290322584</v>
      </c>
      <c r="N357" s="183"/>
    </row>
    <row r="358" spans="1:14" s="111" customFormat="1" ht="36.75" customHeight="1" x14ac:dyDescent="0.3">
      <c r="A358" s="210" t="s">
        <v>513</v>
      </c>
      <c r="B358" s="877" t="s">
        <v>499</v>
      </c>
      <c r="C358" s="878"/>
      <c r="D358" s="878"/>
      <c r="E358" s="879"/>
      <c r="F358" s="202">
        <v>200</v>
      </c>
      <c r="G358" s="100"/>
      <c r="H358" s="100"/>
      <c r="I358" s="100"/>
      <c r="J358" s="127">
        <f t="shared" si="89"/>
        <v>2480</v>
      </c>
      <c r="K358" s="127">
        <f t="shared" si="89"/>
        <v>0</v>
      </c>
      <c r="L358" s="127">
        <f t="shared" si="89"/>
        <v>595.70000000000005</v>
      </c>
      <c r="M358" s="157">
        <f t="shared" si="86"/>
        <v>24.020161290322584</v>
      </c>
      <c r="N358" s="183"/>
    </row>
    <row r="359" spans="1:14" s="111" customFormat="1" ht="36.75" customHeight="1" x14ac:dyDescent="0.3">
      <c r="A359" s="210" t="s">
        <v>514</v>
      </c>
      <c r="B359" s="877" t="s">
        <v>499</v>
      </c>
      <c r="C359" s="878"/>
      <c r="D359" s="878"/>
      <c r="E359" s="879"/>
      <c r="F359" s="202">
        <v>240</v>
      </c>
      <c r="G359" s="100"/>
      <c r="H359" s="100"/>
      <c r="I359" s="100"/>
      <c r="J359" s="127">
        <f t="shared" si="89"/>
        <v>2480</v>
      </c>
      <c r="K359" s="127">
        <f t="shared" si="89"/>
        <v>0</v>
      </c>
      <c r="L359" s="127">
        <f t="shared" si="89"/>
        <v>595.70000000000005</v>
      </c>
      <c r="M359" s="157">
        <f t="shared" si="86"/>
        <v>24.020161290322584</v>
      </c>
      <c r="N359" s="183"/>
    </row>
    <row r="360" spans="1:14" s="111" customFormat="1" ht="36.75" customHeight="1" x14ac:dyDescent="0.3">
      <c r="A360" s="185" t="s">
        <v>94</v>
      </c>
      <c r="B360" s="877" t="s">
        <v>499</v>
      </c>
      <c r="C360" s="878"/>
      <c r="D360" s="878"/>
      <c r="E360" s="879"/>
      <c r="F360" s="202">
        <v>240</v>
      </c>
      <c r="G360" s="100" t="s">
        <v>76</v>
      </c>
      <c r="H360" s="100"/>
      <c r="I360" s="100"/>
      <c r="J360" s="127">
        <f t="shared" si="89"/>
        <v>2480</v>
      </c>
      <c r="K360" s="127">
        <f t="shared" si="89"/>
        <v>0</v>
      </c>
      <c r="L360" s="127">
        <f t="shared" si="89"/>
        <v>595.70000000000005</v>
      </c>
      <c r="M360" s="157">
        <f t="shared" si="86"/>
        <v>24.020161290322584</v>
      </c>
      <c r="N360" s="183"/>
    </row>
    <row r="361" spans="1:14" s="111" customFormat="1" ht="30" customHeight="1" x14ac:dyDescent="0.3">
      <c r="A361" s="185" t="s">
        <v>532</v>
      </c>
      <c r="B361" s="877" t="s">
        <v>499</v>
      </c>
      <c r="C361" s="878"/>
      <c r="D361" s="878"/>
      <c r="E361" s="879"/>
      <c r="F361" s="202">
        <v>240</v>
      </c>
      <c r="G361" s="100" t="s">
        <v>76</v>
      </c>
      <c r="H361" s="100" t="s">
        <v>81</v>
      </c>
      <c r="I361" s="100"/>
      <c r="J361" s="127">
        <f t="shared" si="89"/>
        <v>2480</v>
      </c>
      <c r="K361" s="127">
        <f t="shared" si="89"/>
        <v>0</v>
      </c>
      <c r="L361" s="127">
        <f t="shared" si="89"/>
        <v>595.70000000000005</v>
      </c>
      <c r="M361" s="157">
        <f t="shared" si="86"/>
        <v>24.020161290322584</v>
      </c>
      <c r="N361" s="192"/>
    </row>
    <row r="362" spans="1:14" s="111" customFormat="1" ht="31.5" customHeight="1" x14ac:dyDescent="0.3">
      <c r="A362" s="185" t="s">
        <v>186</v>
      </c>
      <c r="B362" s="877" t="s">
        <v>499</v>
      </c>
      <c r="C362" s="878"/>
      <c r="D362" s="878"/>
      <c r="E362" s="879"/>
      <c r="F362" s="202">
        <v>240</v>
      </c>
      <c r="G362" s="100" t="s">
        <v>76</v>
      </c>
      <c r="H362" s="100" t="s">
        <v>81</v>
      </c>
      <c r="I362" s="100" t="s">
        <v>61</v>
      </c>
      <c r="J362" s="127">
        <v>2480</v>
      </c>
      <c r="K362" s="118"/>
      <c r="L362" s="127">
        <v>595.70000000000005</v>
      </c>
      <c r="M362" s="157">
        <f t="shared" si="86"/>
        <v>24.020161290322584</v>
      </c>
      <c r="N362" s="183"/>
    </row>
    <row r="363" spans="1:14" s="111" customFormat="1" ht="173.25" customHeight="1" x14ac:dyDescent="0.3">
      <c r="A363" s="213" t="s">
        <v>570</v>
      </c>
      <c r="B363" s="877" t="s">
        <v>569</v>
      </c>
      <c r="C363" s="878"/>
      <c r="D363" s="878"/>
      <c r="E363" s="879"/>
      <c r="F363" s="343"/>
      <c r="G363" s="100"/>
      <c r="H363" s="100"/>
      <c r="I363" s="100"/>
      <c r="J363" s="127">
        <f t="shared" ref="J363:L367" si="90">J364</f>
        <v>750</v>
      </c>
      <c r="K363" s="127">
        <f t="shared" si="90"/>
        <v>0</v>
      </c>
      <c r="L363" s="127">
        <f t="shared" si="90"/>
        <v>167.9</v>
      </c>
      <c r="M363" s="157">
        <f t="shared" si="86"/>
        <v>22.38666666666667</v>
      </c>
      <c r="N363" s="183"/>
    </row>
    <row r="364" spans="1:14" s="111" customFormat="1" ht="31.5" customHeight="1" x14ac:dyDescent="0.3">
      <c r="A364" s="213" t="s">
        <v>568</v>
      </c>
      <c r="B364" s="877" t="s">
        <v>569</v>
      </c>
      <c r="C364" s="878"/>
      <c r="D364" s="878"/>
      <c r="E364" s="879"/>
      <c r="F364" s="343">
        <v>500</v>
      </c>
      <c r="G364" s="100"/>
      <c r="H364" s="100"/>
      <c r="I364" s="100"/>
      <c r="J364" s="127">
        <f t="shared" si="90"/>
        <v>750</v>
      </c>
      <c r="K364" s="127">
        <f t="shared" si="90"/>
        <v>0</v>
      </c>
      <c r="L364" s="127">
        <f t="shared" si="90"/>
        <v>167.9</v>
      </c>
      <c r="M364" s="157">
        <f t="shared" si="86"/>
        <v>22.38666666666667</v>
      </c>
      <c r="N364" s="183"/>
    </row>
    <row r="365" spans="1:14" s="111" customFormat="1" ht="31.5" customHeight="1" x14ac:dyDescent="0.3">
      <c r="A365" s="213" t="s">
        <v>236</v>
      </c>
      <c r="B365" s="877" t="s">
        <v>569</v>
      </c>
      <c r="C365" s="878"/>
      <c r="D365" s="878"/>
      <c r="E365" s="879"/>
      <c r="F365" s="343">
        <v>540</v>
      </c>
      <c r="G365" s="100"/>
      <c r="H365" s="100"/>
      <c r="I365" s="100"/>
      <c r="J365" s="127">
        <f t="shared" si="90"/>
        <v>750</v>
      </c>
      <c r="K365" s="127">
        <f t="shared" si="90"/>
        <v>0</v>
      </c>
      <c r="L365" s="127">
        <f t="shared" si="90"/>
        <v>167.9</v>
      </c>
      <c r="M365" s="157">
        <f t="shared" si="86"/>
        <v>22.38666666666667</v>
      </c>
      <c r="N365" s="183"/>
    </row>
    <row r="366" spans="1:14" s="111" customFormat="1" ht="24.75" customHeight="1" x14ac:dyDescent="0.3">
      <c r="A366" s="185" t="s">
        <v>94</v>
      </c>
      <c r="B366" s="877" t="s">
        <v>569</v>
      </c>
      <c r="C366" s="878"/>
      <c r="D366" s="878"/>
      <c r="E366" s="879"/>
      <c r="F366" s="343">
        <v>540</v>
      </c>
      <c r="G366" s="100" t="s">
        <v>76</v>
      </c>
      <c r="H366" s="100"/>
      <c r="I366" s="100"/>
      <c r="J366" s="127">
        <f t="shared" si="90"/>
        <v>750</v>
      </c>
      <c r="K366" s="127">
        <f t="shared" si="90"/>
        <v>0</v>
      </c>
      <c r="L366" s="127">
        <f t="shared" si="90"/>
        <v>167.9</v>
      </c>
      <c r="M366" s="157">
        <f t="shared" si="86"/>
        <v>22.38666666666667</v>
      </c>
      <c r="N366" s="183"/>
    </row>
    <row r="367" spans="1:14" s="111" customFormat="1" ht="31.5" customHeight="1" x14ac:dyDescent="0.3">
      <c r="A367" s="185" t="s">
        <v>532</v>
      </c>
      <c r="B367" s="877" t="s">
        <v>569</v>
      </c>
      <c r="C367" s="878"/>
      <c r="D367" s="878"/>
      <c r="E367" s="879"/>
      <c r="F367" s="343">
        <v>540</v>
      </c>
      <c r="G367" s="100" t="s">
        <v>76</v>
      </c>
      <c r="H367" s="100" t="s">
        <v>81</v>
      </c>
      <c r="I367" s="100"/>
      <c r="J367" s="127">
        <f t="shared" si="90"/>
        <v>750</v>
      </c>
      <c r="K367" s="127">
        <f t="shared" si="90"/>
        <v>0</v>
      </c>
      <c r="L367" s="127">
        <f t="shared" si="90"/>
        <v>167.9</v>
      </c>
      <c r="M367" s="157">
        <f t="shared" si="86"/>
        <v>22.38666666666667</v>
      </c>
      <c r="N367" s="183"/>
    </row>
    <row r="368" spans="1:14" s="111" customFormat="1" ht="31.5" customHeight="1" x14ac:dyDescent="0.3">
      <c r="A368" s="185" t="s">
        <v>195</v>
      </c>
      <c r="B368" s="877" t="s">
        <v>569</v>
      </c>
      <c r="C368" s="878"/>
      <c r="D368" s="878"/>
      <c r="E368" s="879"/>
      <c r="F368" s="202">
        <v>540</v>
      </c>
      <c r="G368" s="100" t="s">
        <v>76</v>
      </c>
      <c r="H368" s="100" t="s">
        <v>81</v>
      </c>
      <c r="I368" s="100" t="s">
        <v>191</v>
      </c>
      <c r="J368" s="127">
        <v>750</v>
      </c>
      <c r="K368" s="118"/>
      <c r="L368" s="127">
        <v>167.9</v>
      </c>
      <c r="M368" s="157">
        <f t="shared" si="86"/>
        <v>22.38666666666667</v>
      </c>
      <c r="N368" s="183"/>
    </row>
    <row r="369" spans="1:14" s="111" customFormat="1" ht="31.5" customHeight="1" x14ac:dyDescent="0.25">
      <c r="A369" s="185" t="s">
        <v>653</v>
      </c>
      <c r="B369" s="692" t="s">
        <v>393</v>
      </c>
      <c r="C369" s="693"/>
      <c r="D369" s="693"/>
      <c r="E369" s="694"/>
      <c r="F369" s="202"/>
      <c r="G369" s="100"/>
      <c r="H369" s="100"/>
      <c r="I369" s="100"/>
      <c r="J369" s="127">
        <f t="shared" ref="J369:L374" si="91">J370</f>
        <v>2644.1</v>
      </c>
      <c r="K369" s="127">
        <f t="shared" si="91"/>
        <v>0</v>
      </c>
      <c r="L369" s="127">
        <f t="shared" si="91"/>
        <v>2644.1</v>
      </c>
      <c r="M369" s="157">
        <f t="shared" si="86"/>
        <v>100</v>
      </c>
      <c r="N369" s="183"/>
    </row>
    <row r="370" spans="1:14" s="111" customFormat="1" ht="42.75" customHeight="1" x14ac:dyDescent="0.25">
      <c r="A370" s="184" t="s">
        <v>500</v>
      </c>
      <c r="B370" s="344" t="s">
        <v>390</v>
      </c>
      <c r="C370" s="345"/>
      <c r="D370" s="345"/>
      <c r="E370" s="346"/>
      <c r="F370" s="347"/>
      <c r="G370" s="115"/>
      <c r="H370" s="115"/>
      <c r="I370" s="115"/>
      <c r="J370" s="142">
        <f t="shared" si="91"/>
        <v>2644.1</v>
      </c>
      <c r="K370" s="142">
        <f t="shared" si="91"/>
        <v>0</v>
      </c>
      <c r="L370" s="142">
        <f t="shared" si="91"/>
        <v>2644.1</v>
      </c>
      <c r="M370" s="157">
        <f t="shared" si="86"/>
        <v>100</v>
      </c>
      <c r="N370" s="690"/>
    </row>
    <row r="371" spans="1:14" s="111" customFormat="1" ht="27" customHeight="1" x14ac:dyDescent="0.25">
      <c r="A371" s="210" t="s">
        <v>513</v>
      </c>
      <c r="B371" s="344" t="s">
        <v>390</v>
      </c>
      <c r="C371" s="345"/>
      <c r="D371" s="345"/>
      <c r="E371" s="346"/>
      <c r="F371" s="347">
        <v>200</v>
      </c>
      <c r="G371" s="115"/>
      <c r="H371" s="115"/>
      <c r="I371" s="115"/>
      <c r="J371" s="142">
        <f t="shared" si="91"/>
        <v>2644.1</v>
      </c>
      <c r="K371" s="142">
        <f t="shared" si="91"/>
        <v>0</v>
      </c>
      <c r="L371" s="142">
        <f t="shared" si="91"/>
        <v>2644.1</v>
      </c>
      <c r="M371" s="157">
        <f t="shared" si="86"/>
        <v>100</v>
      </c>
      <c r="N371" s="690"/>
    </row>
    <row r="372" spans="1:14" s="111" customFormat="1" ht="28.5" customHeight="1" x14ac:dyDescent="0.25">
      <c r="A372" s="210" t="s">
        <v>514</v>
      </c>
      <c r="B372" s="344" t="s">
        <v>390</v>
      </c>
      <c r="C372" s="345"/>
      <c r="D372" s="345"/>
      <c r="E372" s="346"/>
      <c r="F372" s="347">
        <v>240</v>
      </c>
      <c r="G372" s="115"/>
      <c r="H372" s="115"/>
      <c r="I372" s="115"/>
      <c r="J372" s="142">
        <f t="shared" si="91"/>
        <v>2644.1</v>
      </c>
      <c r="K372" s="142">
        <f t="shared" si="91"/>
        <v>0</v>
      </c>
      <c r="L372" s="142">
        <f t="shared" si="91"/>
        <v>2644.1</v>
      </c>
      <c r="M372" s="157">
        <f t="shared" si="86"/>
        <v>100</v>
      </c>
      <c r="N372" s="690"/>
    </row>
    <row r="373" spans="1:14" s="111" customFormat="1" ht="23.25" customHeight="1" x14ac:dyDescent="0.25">
      <c r="A373" s="185" t="s">
        <v>94</v>
      </c>
      <c r="B373" s="344" t="s">
        <v>390</v>
      </c>
      <c r="C373" s="345"/>
      <c r="D373" s="345"/>
      <c r="E373" s="346"/>
      <c r="F373" s="347">
        <v>240</v>
      </c>
      <c r="G373" s="115" t="s">
        <v>76</v>
      </c>
      <c r="H373" s="115"/>
      <c r="I373" s="115"/>
      <c r="J373" s="142">
        <f t="shared" si="91"/>
        <v>2644.1</v>
      </c>
      <c r="K373" s="142">
        <f t="shared" si="91"/>
        <v>0</v>
      </c>
      <c r="L373" s="142">
        <f t="shared" si="91"/>
        <v>2644.1</v>
      </c>
      <c r="M373" s="157">
        <f t="shared" si="86"/>
        <v>100</v>
      </c>
      <c r="N373" s="690"/>
    </row>
    <row r="374" spans="1:14" s="111" customFormat="1" ht="27.75" customHeight="1" x14ac:dyDescent="0.25">
      <c r="A374" s="185" t="s">
        <v>532</v>
      </c>
      <c r="B374" s="344" t="s">
        <v>390</v>
      </c>
      <c r="C374" s="345"/>
      <c r="D374" s="345"/>
      <c r="E374" s="346"/>
      <c r="F374" s="347">
        <v>240</v>
      </c>
      <c r="G374" s="115" t="s">
        <v>76</v>
      </c>
      <c r="H374" s="115" t="s">
        <v>81</v>
      </c>
      <c r="I374" s="115"/>
      <c r="J374" s="142">
        <f t="shared" si="91"/>
        <v>2644.1</v>
      </c>
      <c r="K374" s="142">
        <f t="shared" si="91"/>
        <v>0</v>
      </c>
      <c r="L374" s="142">
        <f t="shared" si="91"/>
        <v>2644.1</v>
      </c>
      <c r="M374" s="157">
        <f t="shared" si="86"/>
        <v>100</v>
      </c>
      <c r="N374" s="690"/>
    </row>
    <row r="375" spans="1:14" s="111" customFormat="1" ht="32.25" customHeight="1" x14ac:dyDescent="0.25">
      <c r="A375" s="184" t="s">
        <v>186</v>
      </c>
      <c r="B375" s="344" t="s">
        <v>390</v>
      </c>
      <c r="C375" s="345"/>
      <c r="D375" s="345"/>
      <c r="E375" s="346"/>
      <c r="F375" s="347">
        <v>240</v>
      </c>
      <c r="G375" s="115" t="s">
        <v>76</v>
      </c>
      <c r="H375" s="115" t="s">
        <v>81</v>
      </c>
      <c r="I375" s="115" t="s">
        <v>61</v>
      </c>
      <c r="J375" s="142">
        <f>132.2+2511.9</f>
        <v>2644.1</v>
      </c>
      <c r="K375" s="118"/>
      <c r="L375" s="99">
        <v>2644.1</v>
      </c>
      <c r="M375" s="157">
        <f t="shared" si="86"/>
        <v>100</v>
      </c>
      <c r="N375" s="690"/>
    </row>
    <row r="376" spans="1:14" s="111" customFormat="1" ht="86.25" customHeight="1" x14ac:dyDescent="0.25">
      <c r="A376" s="107" t="s">
        <v>707</v>
      </c>
      <c r="B376" s="698" t="s">
        <v>713</v>
      </c>
      <c r="C376" s="699"/>
      <c r="D376" s="699"/>
      <c r="E376" s="700"/>
      <c r="F376" s="347"/>
      <c r="G376" s="115"/>
      <c r="H376" s="115"/>
      <c r="I376" s="115"/>
      <c r="J376" s="142">
        <f t="shared" ref="J376:L382" si="92">J377</f>
        <v>335.29999999999995</v>
      </c>
      <c r="K376" s="142">
        <f t="shared" si="92"/>
        <v>0</v>
      </c>
      <c r="L376" s="142">
        <f t="shared" si="92"/>
        <v>335.29999999999995</v>
      </c>
      <c r="M376" s="157">
        <f t="shared" si="86"/>
        <v>100</v>
      </c>
      <c r="N376" s="583"/>
    </row>
    <row r="377" spans="1:14" s="111" customFormat="1" ht="48" customHeight="1" x14ac:dyDescent="0.25">
      <c r="A377" s="107" t="s">
        <v>709</v>
      </c>
      <c r="B377" s="698" t="s">
        <v>714</v>
      </c>
      <c r="C377" s="699"/>
      <c r="D377" s="699"/>
      <c r="E377" s="700"/>
      <c r="F377" s="347"/>
      <c r="G377" s="115"/>
      <c r="H377" s="115"/>
      <c r="I377" s="115"/>
      <c r="J377" s="142">
        <f>J378+J389</f>
        <v>335.29999999999995</v>
      </c>
      <c r="K377" s="142">
        <f t="shared" ref="K377:L377" si="93">K378+K389</f>
        <v>0</v>
      </c>
      <c r="L377" s="142">
        <f t="shared" si="93"/>
        <v>335.29999999999995</v>
      </c>
      <c r="M377" s="157">
        <f t="shared" si="86"/>
        <v>100</v>
      </c>
      <c r="N377" s="690"/>
    </row>
    <row r="378" spans="1:14" s="111" customFormat="1" ht="79.5" customHeight="1" x14ac:dyDescent="0.25">
      <c r="A378" s="107" t="s">
        <v>710</v>
      </c>
      <c r="B378" s="698" t="s">
        <v>711</v>
      </c>
      <c r="C378" s="699"/>
      <c r="D378" s="699"/>
      <c r="E378" s="700"/>
      <c r="F378" s="347"/>
      <c r="G378" s="115"/>
      <c r="H378" s="115"/>
      <c r="I378" s="115"/>
      <c r="J378" s="142">
        <f t="shared" si="92"/>
        <v>329.4</v>
      </c>
      <c r="K378" s="142">
        <f t="shared" si="92"/>
        <v>0</v>
      </c>
      <c r="L378" s="142">
        <f t="shared" si="92"/>
        <v>329.4</v>
      </c>
      <c r="M378" s="157">
        <f t="shared" si="86"/>
        <v>100</v>
      </c>
      <c r="N378" s="690"/>
    </row>
    <row r="379" spans="1:14" s="111" customFormat="1" ht="32.25" customHeight="1" x14ac:dyDescent="0.25">
      <c r="A379" s="107" t="s">
        <v>568</v>
      </c>
      <c r="B379" s="698" t="s">
        <v>711</v>
      </c>
      <c r="C379" s="699"/>
      <c r="D379" s="699"/>
      <c r="E379" s="700"/>
      <c r="F379" s="347">
        <v>500</v>
      </c>
      <c r="G379" s="115"/>
      <c r="H379" s="115"/>
      <c r="I379" s="115"/>
      <c r="J379" s="142">
        <f t="shared" si="92"/>
        <v>329.4</v>
      </c>
      <c r="K379" s="142">
        <f t="shared" si="92"/>
        <v>0</v>
      </c>
      <c r="L379" s="142">
        <f t="shared" si="92"/>
        <v>329.4</v>
      </c>
      <c r="M379" s="157">
        <f t="shared" si="86"/>
        <v>100</v>
      </c>
      <c r="N379" s="690"/>
    </row>
    <row r="380" spans="1:14" s="111" customFormat="1" ht="32.25" customHeight="1" x14ac:dyDescent="0.25">
      <c r="A380" s="107" t="s">
        <v>236</v>
      </c>
      <c r="B380" s="698" t="s">
        <v>711</v>
      </c>
      <c r="C380" s="699"/>
      <c r="D380" s="699"/>
      <c r="E380" s="700"/>
      <c r="F380" s="347">
        <v>540</v>
      </c>
      <c r="G380" s="115"/>
      <c r="H380" s="115"/>
      <c r="I380" s="115"/>
      <c r="J380" s="142">
        <f t="shared" si="92"/>
        <v>329.4</v>
      </c>
      <c r="K380" s="142">
        <f t="shared" si="92"/>
        <v>0</v>
      </c>
      <c r="L380" s="142">
        <f t="shared" si="92"/>
        <v>329.4</v>
      </c>
      <c r="M380" s="157">
        <f t="shared" si="86"/>
        <v>100</v>
      </c>
      <c r="N380" s="690"/>
    </row>
    <row r="381" spans="1:14" s="111" customFormat="1" ht="32.25" customHeight="1" x14ac:dyDescent="0.25">
      <c r="A381" s="263" t="s">
        <v>55</v>
      </c>
      <c r="B381" s="698" t="s">
        <v>711</v>
      </c>
      <c r="C381" s="699"/>
      <c r="D381" s="699"/>
      <c r="E381" s="700"/>
      <c r="F381" s="347">
        <v>540</v>
      </c>
      <c r="G381" s="115" t="s">
        <v>85</v>
      </c>
      <c r="H381" s="115"/>
      <c r="I381" s="115"/>
      <c r="J381" s="142">
        <f t="shared" si="92"/>
        <v>329.4</v>
      </c>
      <c r="K381" s="142">
        <f t="shared" si="92"/>
        <v>0</v>
      </c>
      <c r="L381" s="142">
        <f t="shared" si="92"/>
        <v>329.4</v>
      </c>
      <c r="M381" s="157">
        <f t="shared" si="86"/>
        <v>100</v>
      </c>
      <c r="N381" s="690"/>
    </row>
    <row r="382" spans="1:14" s="111" customFormat="1" ht="32.25" customHeight="1" x14ac:dyDescent="0.25">
      <c r="A382" s="107" t="s">
        <v>677</v>
      </c>
      <c r="B382" s="698" t="s">
        <v>711</v>
      </c>
      <c r="C382" s="699"/>
      <c r="D382" s="699"/>
      <c r="E382" s="700"/>
      <c r="F382" s="347">
        <v>540</v>
      </c>
      <c r="G382" s="115" t="s">
        <v>85</v>
      </c>
      <c r="H382" s="115" t="s">
        <v>92</v>
      </c>
      <c r="I382" s="115"/>
      <c r="J382" s="142">
        <f t="shared" si="92"/>
        <v>329.4</v>
      </c>
      <c r="K382" s="142">
        <f t="shared" si="92"/>
        <v>0</v>
      </c>
      <c r="L382" s="142">
        <f t="shared" si="92"/>
        <v>329.4</v>
      </c>
      <c r="M382" s="157">
        <f t="shared" si="86"/>
        <v>100</v>
      </c>
      <c r="N382" s="690"/>
    </row>
    <row r="383" spans="1:14" s="111" customFormat="1" ht="32.25" customHeight="1" x14ac:dyDescent="0.25">
      <c r="A383" s="185" t="s">
        <v>195</v>
      </c>
      <c r="B383" s="698" t="s">
        <v>711</v>
      </c>
      <c r="C383" s="699"/>
      <c r="D383" s="699"/>
      <c r="E383" s="700"/>
      <c r="F383" s="347">
        <v>540</v>
      </c>
      <c r="G383" s="115" t="s">
        <v>85</v>
      </c>
      <c r="H383" s="115" t="s">
        <v>92</v>
      </c>
      <c r="I383" s="115" t="s">
        <v>191</v>
      </c>
      <c r="J383" s="142">
        <f>329.4</f>
        <v>329.4</v>
      </c>
      <c r="K383" s="118"/>
      <c r="L383" s="99">
        <v>329.4</v>
      </c>
      <c r="M383" s="157">
        <f t="shared" si="86"/>
        <v>100</v>
      </c>
      <c r="N383" s="583"/>
    </row>
    <row r="384" spans="1:14" s="111" customFormat="1" ht="32.25" customHeight="1" x14ac:dyDescent="0.25">
      <c r="A384" s="107" t="s">
        <v>729</v>
      </c>
      <c r="B384" s="698" t="s">
        <v>728</v>
      </c>
      <c r="C384" s="699"/>
      <c r="D384" s="699"/>
      <c r="E384" s="700"/>
      <c r="F384" s="347"/>
      <c r="G384" s="115"/>
      <c r="H384" s="115"/>
      <c r="I384" s="115"/>
      <c r="J384" s="142">
        <f>J385</f>
        <v>5.9</v>
      </c>
      <c r="K384" s="142">
        <f t="shared" ref="K384:L384" si="94">K385</f>
        <v>0</v>
      </c>
      <c r="L384" s="142">
        <f t="shared" si="94"/>
        <v>5.9</v>
      </c>
      <c r="M384" s="157">
        <f t="shared" si="86"/>
        <v>100</v>
      </c>
      <c r="N384" s="672"/>
    </row>
    <row r="385" spans="1:18" s="111" customFormat="1" ht="32.25" customHeight="1" x14ac:dyDescent="0.25">
      <c r="A385" s="107" t="s">
        <v>568</v>
      </c>
      <c r="B385" s="698" t="s">
        <v>728</v>
      </c>
      <c r="C385" s="699"/>
      <c r="D385" s="699"/>
      <c r="E385" s="700"/>
      <c r="F385" s="347">
        <v>500</v>
      </c>
      <c r="G385" s="115"/>
      <c r="H385" s="115"/>
      <c r="I385" s="115"/>
      <c r="J385" s="142">
        <f>J386</f>
        <v>5.9</v>
      </c>
      <c r="K385" s="142">
        <f t="shared" ref="K385:L385" si="95">K386</f>
        <v>0</v>
      </c>
      <c r="L385" s="142">
        <f t="shared" si="95"/>
        <v>5.9</v>
      </c>
      <c r="M385" s="157">
        <f t="shared" si="86"/>
        <v>100</v>
      </c>
      <c r="N385" s="672"/>
    </row>
    <row r="386" spans="1:18" s="111" customFormat="1" ht="32.25" customHeight="1" x14ac:dyDescent="0.25">
      <c r="A386" s="107" t="s">
        <v>236</v>
      </c>
      <c r="B386" s="698" t="s">
        <v>728</v>
      </c>
      <c r="C386" s="699"/>
      <c r="D386" s="699"/>
      <c r="E386" s="700"/>
      <c r="F386" s="347">
        <v>540</v>
      </c>
      <c r="G386" s="115"/>
      <c r="H386" s="115"/>
      <c r="I386" s="115"/>
      <c r="J386" s="142">
        <f>J387</f>
        <v>5.9</v>
      </c>
      <c r="K386" s="142">
        <f t="shared" ref="K386:L386" si="96">K387</f>
        <v>0</v>
      </c>
      <c r="L386" s="142">
        <f t="shared" si="96"/>
        <v>5.9</v>
      </c>
      <c r="M386" s="157">
        <f t="shared" si="86"/>
        <v>100</v>
      </c>
      <c r="N386" s="672"/>
    </row>
    <row r="387" spans="1:18" s="111" customFormat="1" ht="32.25" customHeight="1" x14ac:dyDescent="0.25">
      <c r="A387" s="263" t="s">
        <v>55</v>
      </c>
      <c r="B387" s="698" t="s">
        <v>728</v>
      </c>
      <c r="C387" s="699"/>
      <c r="D387" s="699"/>
      <c r="E387" s="700"/>
      <c r="F387" s="347">
        <v>540</v>
      </c>
      <c r="G387" s="115" t="s">
        <v>85</v>
      </c>
      <c r="H387" s="115"/>
      <c r="I387" s="115"/>
      <c r="J387" s="142">
        <f>J388</f>
        <v>5.9</v>
      </c>
      <c r="K387" s="142">
        <f t="shared" ref="K387:L387" si="97">K388</f>
        <v>0</v>
      </c>
      <c r="L387" s="142">
        <f t="shared" si="97"/>
        <v>5.9</v>
      </c>
      <c r="M387" s="157">
        <f t="shared" si="86"/>
        <v>100</v>
      </c>
      <c r="N387" s="672"/>
    </row>
    <row r="388" spans="1:18" s="111" customFormat="1" ht="32.25" customHeight="1" x14ac:dyDescent="0.25">
      <c r="A388" s="107" t="s">
        <v>677</v>
      </c>
      <c r="B388" s="698" t="s">
        <v>728</v>
      </c>
      <c r="C388" s="699"/>
      <c r="D388" s="699"/>
      <c r="E388" s="700"/>
      <c r="F388" s="347">
        <v>540</v>
      </c>
      <c r="G388" s="115" t="s">
        <v>85</v>
      </c>
      <c r="H388" s="115" t="s">
        <v>92</v>
      </c>
      <c r="I388" s="115"/>
      <c r="J388" s="142">
        <f>J389</f>
        <v>5.9</v>
      </c>
      <c r="K388" s="142">
        <f t="shared" ref="K388:L388" si="98">K389</f>
        <v>0</v>
      </c>
      <c r="L388" s="142">
        <f t="shared" si="98"/>
        <v>5.9</v>
      </c>
      <c r="M388" s="157">
        <f t="shared" si="86"/>
        <v>100</v>
      </c>
      <c r="N388" s="672"/>
    </row>
    <row r="389" spans="1:18" s="111" customFormat="1" ht="32.25" customHeight="1" x14ac:dyDescent="0.25">
      <c r="A389" s="185" t="s">
        <v>195</v>
      </c>
      <c r="B389" s="698" t="s">
        <v>728</v>
      </c>
      <c r="C389" s="699"/>
      <c r="D389" s="699"/>
      <c r="E389" s="700"/>
      <c r="F389" s="347">
        <v>540</v>
      </c>
      <c r="G389" s="115" t="s">
        <v>85</v>
      </c>
      <c r="H389" s="115" t="s">
        <v>92</v>
      </c>
      <c r="I389" s="115" t="s">
        <v>191</v>
      </c>
      <c r="J389" s="142">
        <v>5.9</v>
      </c>
      <c r="K389" s="118"/>
      <c r="L389" s="99">
        <v>5.9</v>
      </c>
      <c r="M389" s="157">
        <f t="shared" si="86"/>
        <v>100</v>
      </c>
      <c r="N389" s="672"/>
    </row>
    <row r="390" spans="1:18" s="111" customFormat="1" ht="54.75" customHeight="1" x14ac:dyDescent="0.25">
      <c r="A390" s="185" t="s">
        <v>420</v>
      </c>
      <c r="B390" s="707" t="s">
        <v>106</v>
      </c>
      <c r="C390" s="708"/>
      <c r="D390" s="708"/>
      <c r="E390" s="709"/>
      <c r="F390" s="204"/>
      <c r="G390" s="100"/>
      <c r="H390" s="100"/>
      <c r="I390" s="100"/>
      <c r="J390" s="151">
        <f>J391+J415+J423</f>
        <v>8181.8000000000011</v>
      </c>
      <c r="K390" s="151">
        <f t="shared" ref="K390:L390" si="99">K391+K415+K423</f>
        <v>352</v>
      </c>
      <c r="L390" s="151">
        <f t="shared" si="99"/>
        <v>8175.3</v>
      </c>
      <c r="M390" s="157">
        <f t="shared" si="86"/>
        <v>99.920555379011944</v>
      </c>
      <c r="N390" s="583"/>
    </row>
    <row r="391" spans="1:18" s="111" customFormat="1" ht="31.5" customHeight="1" x14ac:dyDescent="0.25">
      <c r="A391" s="185" t="s">
        <v>239</v>
      </c>
      <c r="B391" s="708" t="s">
        <v>200</v>
      </c>
      <c r="C391" s="708"/>
      <c r="D391" s="708"/>
      <c r="E391" s="709"/>
      <c r="F391" s="204"/>
      <c r="G391" s="100"/>
      <c r="H391" s="100"/>
      <c r="I391" s="100"/>
      <c r="J391" s="116">
        <f>J392</f>
        <v>2942.7000000000003</v>
      </c>
      <c r="K391" s="116">
        <f>K392</f>
        <v>0</v>
      </c>
      <c r="L391" s="116">
        <f>L392</f>
        <v>2942.6</v>
      </c>
      <c r="M391" s="157">
        <f t="shared" si="86"/>
        <v>99.996601760288158</v>
      </c>
      <c r="N391" s="183"/>
      <c r="O391" s="180"/>
      <c r="P391" s="180"/>
      <c r="Q391" s="180"/>
      <c r="R391" s="180"/>
    </row>
    <row r="392" spans="1:18" s="111" customFormat="1" ht="33.75" customHeight="1" x14ac:dyDescent="0.25">
      <c r="A392" s="213" t="s">
        <v>559</v>
      </c>
      <c r="B392" s="708" t="s">
        <v>620</v>
      </c>
      <c r="C392" s="708"/>
      <c r="D392" s="708"/>
      <c r="E392" s="709"/>
      <c r="F392" s="204"/>
      <c r="G392" s="100"/>
      <c r="H392" s="100"/>
      <c r="I392" s="100"/>
      <c r="J392" s="116">
        <f>J393+J399</f>
        <v>2942.7000000000003</v>
      </c>
      <c r="K392" s="116">
        <f>K393+K399</f>
        <v>0</v>
      </c>
      <c r="L392" s="116">
        <f>L393+L399</f>
        <v>2942.6</v>
      </c>
      <c r="M392" s="157">
        <f t="shared" si="86"/>
        <v>99.996601760288158</v>
      </c>
      <c r="N392" s="183"/>
      <c r="O392" s="180"/>
      <c r="P392" s="180"/>
      <c r="Q392" s="180"/>
      <c r="R392" s="180"/>
    </row>
    <row r="393" spans="1:18" s="111" customFormat="1" ht="31.5" customHeight="1" x14ac:dyDescent="0.25">
      <c r="A393" s="185" t="s">
        <v>447</v>
      </c>
      <c r="B393" s="708" t="s">
        <v>270</v>
      </c>
      <c r="C393" s="708"/>
      <c r="D393" s="708"/>
      <c r="E393" s="709"/>
      <c r="F393" s="204"/>
      <c r="G393" s="100"/>
      <c r="H393" s="100"/>
      <c r="I393" s="100"/>
      <c r="J393" s="116">
        <f t="shared" ref="J393:L397" si="100">J394</f>
        <v>2812.8</v>
      </c>
      <c r="K393" s="116">
        <f t="shared" si="100"/>
        <v>0</v>
      </c>
      <c r="L393" s="116">
        <f t="shared" si="100"/>
        <v>2812.7</v>
      </c>
      <c r="M393" s="157">
        <f t="shared" si="86"/>
        <v>99.996444823663239</v>
      </c>
      <c r="N393" s="183"/>
    </row>
    <row r="394" spans="1:18" s="111" customFormat="1" ht="90" x14ac:dyDescent="0.25">
      <c r="A394" s="213" t="s">
        <v>516</v>
      </c>
      <c r="B394" s="708" t="s">
        <v>270</v>
      </c>
      <c r="C394" s="708"/>
      <c r="D394" s="708"/>
      <c r="E394" s="709"/>
      <c r="F394" s="204">
        <v>100</v>
      </c>
      <c r="G394" s="100"/>
      <c r="H394" s="100"/>
      <c r="I394" s="100"/>
      <c r="J394" s="116">
        <f t="shared" si="100"/>
        <v>2812.8</v>
      </c>
      <c r="K394" s="116">
        <f t="shared" si="100"/>
        <v>0</v>
      </c>
      <c r="L394" s="116">
        <f t="shared" si="100"/>
        <v>2812.7</v>
      </c>
      <c r="M394" s="157">
        <f t="shared" si="86"/>
        <v>99.996444823663239</v>
      </c>
      <c r="N394" s="183"/>
    </row>
    <row r="395" spans="1:18" s="111" customFormat="1" ht="31.5" customHeight="1" x14ac:dyDescent="0.25">
      <c r="A395" s="213" t="s">
        <v>522</v>
      </c>
      <c r="B395" s="708" t="s">
        <v>270</v>
      </c>
      <c r="C395" s="708"/>
      <c r="D395" s="708"/>
      <c r="E395" s="709"/>
      <c r="F395" s="204">
        <v>120</v>
      </c>
      <c r="G395" s="100"/>
      <c r="H395" s="100"/>
      <c r="I395" s="100"/>
      <c r="J395" s="116">
        <f t="shared" si="100"/>
        <v>2812.8</v>
      </c>
      <c r="K395" s="116">
        <f t="shared" si="100"/>
        <v>0</v>
      </c>
      <c r="L395" s="116">
        <f t="shared" si="100"/>
        <v>2812.7</v>
      </c>
      <c r="M395" s="157">
        <f t="shared" si="86"/>
        <v>99.996444823663239</v>
      </c>
      <c r="N395" s="183"/>
    </row>
    <row r="396" spans="1:18" s="111" customFormat="1" ht="23.25" customHeight="1" x14ac:dyDescent="0.25">
      <c r="A396" s="213" t="s">
        <v>71</v>
      </c>
      <c r="B396" s="708" t="s">
        <v>270</v>
      </c>
      <c r="C396" s="708"/>
      <c r="D396" s="708"/>
      <c r="E396" s="709"/>
      <c r="F396" s="204">
        <v>120</v>
      </c>
      <c r="G396" s="100" t="s">
        <v>72</v>
      </c>
      <c r="H396" s="100"/>
      <c r="I396" s="100"/>
      <c r="J396" s="116">
        <f t="shared" si="100"/>
        <v>2812.8</v>
      </c>
      <c r="K396" s="116">
        <f t="shared" si="100"/>
        <v>0</v>
      </c>
      <c r="L396" s="116">
        <f t="shared" si="100"/>
        <v>2812.7</v>
      </c>
      <c r="M396" s="157">
        <f t="shared" si="86"/>
        <v>99.996444823663239</v>
      </c>
      <c r="N396" s="183"/>
    </row>
    <row r="397" spans="1:18" s="111" customFormat="1" ht="33" customHeight="1" x14ac:dyDescent="0.25">
      <c r="A397" s="185" t="s">
        <v>124</v>
      </c>
      <c r="B397" s="708" t="s">
        <v>270</v>
      </c>
      <c r="C397" s="708"/>
      <c r="D397" s="708"/>
      <c r="E397" s="709"/>
      <c r="F397" s="204">
        <v>120</v>
      </c>
      <c r="G397" s="100" t="s">
        <v>72</v>
      </c>
      <c r="H397" s="100" t="s">
        <v>97</v>
      </c>
      <c r="I397" s="100"/>
      <c r="J397" s="116">
        <f t="shared" si="100"/>
        <v>2812.8</v>
      </c>
      <c r="K397" s="116">
        <f t="shared" si="100"/>
        <v>0</v>
      </c>
      <c r="L397" s="116">
        <f t="shared" si="100"/>
        <v>2812.7</v>
      </c>
      <c r="M397" s="157">
        <f t="shared" si="86"/>
        <v>99.996444823663239</v>
      </c>
      <c r="N397" s="231"/>
      <c r="O397" s="180"/>
      <c r="P397" s="180"/>
    </row>
    <row r="398" spans="1:18" s="111" customFormat="1" ht="31.5" customHeight="1" x14ac:dyDescent="0.25">
      <c r="A398" s="185" t="s">
        <v>195</v>
      </c>
      <c r="B398" s="708" t="s">
        <v>270</v>
      </c>
      <c r="C398" s="708"/>
      <c r="D398" s="708"/>
      <c r="E398" s="709"/>
      <c r="F398" s="204">
        <v>120</v>
      </c>
      <c r="G398" s="100" t="s">
        <v>72</v>
      </c>
      <c r="H398" s="100" t="s">
        <v>97</v>
      </c>
      <c r="I398" s="100" t="s">
        <v>191</v>
      </c>
      <c r="J398" s="116">
        <v>2812.8</v>
      </c>
      <c r="K398" s="118"/>
      <c r="L398" s="116">
        <v>2812.7</v>
      </c>
      <c r="M398" s="157">
        <f t="shared" si="86"/>
        <v>99.996444823663239</v>
      </c>
      <c r="N398" s="183"/>
    </row>
    <row r="399" spans="1:18" s="111" customFormat="1" ht="31.5" customHeight="1" x14ac:dyDescent="0.25">
      <c r="A399" s="185" t="s">
        <v>595</v>
      </c>
      <c r="B399" s="708" t="s">
        <v>271</v>
      </c>
      <c r="C399" s="708"/>
      <c r="D399" s="708"/>
      <c r="E399" s="709"/>
      <c r="F399" s="204"/>
      <c r="G399" s="100"/>
      <c r="H399" s="100"/>
      <c r="I399" s="100"/>
      <c r="J399" s="116">
        <f>J400+J405+J410</f>
        <v>129.9</v>
      </c>
      <c r="K399" s="116">
        <f>K400+K405+K410</f>
        <v>0</v>
      </c>
      <c r="L399" s="116">
        <f>L400+L405+L410</f>
        <v>129.9</v>
      </c>
      <c r="M399" s="157">
        <f t="shared" ref="M399:M462" si="101">L399/J399*100</f>
        <v>100</v>
      </c>
      <c r="N399" s="183"/>
    </row>
    <row r="400" spans="1:18" s="111" customFormat="1" ht="60" hidden="1" customHeight="1" x14ac:dyDescent="0.25">
      <c r="A400" s="213" t="s">
        <v>516</v>
      </c>
      <c r="B400" s="708" t="s">
        <v>271</v>
      </c>
      <c r="C400" s="708"/>
      <c r="D400" s="708"/>
      <c r="E400" s="709"/>
      <c r="F400" s="204">
        <v>100</v>
      </c>
      <c r="G400" s="100"/>
      <c r="H400" s="100"/>
      <c r="I400" s="100"/>
      <c r="J400" s="116">
        <f t="shared" ref="J400:L403" si="102">J401</f>
        <v>0</v>
      </c>
      <c r="K400" s="116">
        <f t="shared" si="102"/>
        <v>0</v>
      </c>
      <c r="L400" s="116">
        <f t="shared" si="102"/>
        <v>0</v>
      </c>
      <c r="M400" s="157" t="e">
        <f t="shared" si="101"/>
        <v>#DIV/0!</v>
      </c>
      <c r="N400" s="183"/>
    </row>
    <row r="401" spans="1:14" s="111" customFormat="1" ht="31.5" hidden="1" customHeight="1" x14ac:dyDescent="0.25">
      <c r="A401" s="213" t="s">
        <v>522</v>
      </c>
      <c r="B401" s="708" t="s">
        <v>271</v>
      </c>
      <c r="C401" s="708"/>
      <c r="D401" s="708"/>
      <c r="E401" s="709"/>
      <c r="F401" s="204">
        <v>120</v>
      </c>
      <c r="G401" s="100"/>
      <c r="H401" s="100"/>
      <c r="I401" s="100"/>
      <c r="J401" s="116">
        <f t="shared" si="102"/>
        <v>0</v>
      </c>
      <c r="K401" s="116">
        <f t="shared" si="102"/>
        <v>0</v>
      </c>
      <c r="L401" s="116">
        <f t="shared" si="102"/>
        <v>0</v>
      </c>
      <c r="M401" s="157" t="e">
        <f t="shared" si="101"/>
        <v>#DIV/0!</v>
      </c>
      <c r="N401" s="183"/>
    </row>
    <row r="402" spans="1:14" s="111" customFormat="1" ht="31.5" hidden="1" customHeight="1" x14ac:dyDescent="0.25">
      <c r="A402" s="213" t="s">
        <v>71</v>
      </c>
      <c r="B402" s="708" t="s">
        <v>271</v>
      </c>
      <c r="C402" s="708"/>
      <c r="D402" s="708"/>
      <c r="E402" s="709"/>
      <c r="F402" s="204">
        <v>120</v>
      </c>
      <c r="G402" s="100" t="s">
        <v>72</v>
      </c>
      <c r="H402" s="100"/>
      <c r="I402" s="100"/>
      <c r="J402" s="116">
        <f t="shared" si="102"/>
        <v>0</v>
      </c>
      <c r="K402" s="116">
        <f t="shared" si="102"/>
        <v>0</v>
      </c>
      <c r="L402" s="116">
        <f t="shared" si="102"/>
        <v>0</v>
      </c>
      <c r="M402" s="157" t="e">
        <f t="shared" si="101"/>
        <v>#DIV/0!</v>
      </c>
      <c r="N402" s="183"/>
    </row>
    <row r="403" spans="1:14" s="111" customFormat="1" ht="31.5" hidden="1" customHeight="1" x14ac:dyDescent="0.25">
      <c r="A403" s="185" t="s">
        <v>124</v>
      </c>
      <c r="B403" s="708" t="s">
        <v>271</v>
      </c>
      <c r="C403" s="708"/>
      <c r="D403" s="708"/>
      <c r="E403" s="709"/>
      <c r="F403" s="204">
        <v>120</v>
      </c>
      <c r="G403" s="100" t="s">
        <v>72</v>
      </c>
      <c r="H403" s="100" t="s">
        <v>97</v>
      </c>
      <c r="I403" s="100"/>
      <c r="J403" s="116">
        <f t="shared" si="102"/>
        <v>0</v>
      </c>
      <c r="K403" s="116">
        <f t="shared" si="102"/>
        <v>0</v>
      </c>
      <c r="L403" s="116">
        <f t="shared" si="102"/>
        <v>0</v>
      </c>
      <c r="M403" s="157" t="e">
        <f t="shared" si="101"/>
        <v>#DIV/0!</v>
      </c>
      <c r="N403" s="183"/>
    </row>
    <row r="404" spans="1:14" s="111" customFormat="1" ht="31.5" hidden="1" customHeight="1" x14ac:dyDescent="0.25">
      <c r="A404" s="185" t="s">
        <v>195</v>
      </c>
      <c r="B404" s="708" t="s">
        <v>271</v>
      </c>
      <c r="C404" s="708"/>
      <c r="D404" s="708"/>
      <c r="E404" s="709"/>
      <c r="F404" s="204">
        <v>120</v>
      </c>
      <c r="G404" s="100" t="s">
        <v>72</v>
      </c>
      <c r="H404" s="100" t="s">
        <v>97</v>
      </c>
      <c r="I404" s="100" t="s">
        <v>191</v>
      </c>
      <c r="J404" s="116">
        <v>0</v>
      </c>
      <c r="K404" s="118"/>
      <c r="L404" s="116">
        <v>0</v>
      </c>
      <c r="M404" s="157" t="e">
        <f t="shared" si="101"/>
        <v>#DIV/0!</v>
      </c>
      <c r="N404" s="231"/>
    </row>
    <row r="405" spans="1:14" s="111" customFormat="1" ht="31.5" customHeight="1" x14ac:dyDescent="0.25">
      <c r="A405" s="213" t="s">
        <v>560</v>
      </c>
      <c r="B405" s="708" t="s">
        <v>271</v>
      </c>
      <c r="C405" s="708"/>
      <c r="D405" s="708"/>
      <c r="E405" s="709"/>
      <c r="F405" s="204">
        <v>200</v>
      </c>
      <c r="G405" s="100"/>
      <c r="H405" s="100"/>
      <c r="I405" s="100"/>
      <c r="J405" s="116">
        <f t="shared" ref="J405:L408" si="103">J406</f>
        <v>117.5</v>
      </c>
      <c r="K405" s="116">
        <f t="shared" si="103"/>
        <v>0</v>
      </c>
      <c r="L405" s="116">
        <f t="shared" si="103"/>
        <v>117.5</v>
      </c>
      <c r="M405" s="157">
        <f t="shared" si="101"/>
        <v>100</v>
      </c>
      <c r="N405" s="231"/>
    </row>
    <row r="406" spans="1:14" s="111" customFormat="1" ht="31.5" customHeight="1" x14ac:dyDescent="0.25">
      <c r="A406" s="213" t="s">
        <v>561</v>
      </c>
      <c r="B406" s="708" t="s">
        <v>271</v>
      </c>
      <c r="C406" s="708"/>
      <c r="D406" s="708"/>
      <c r="E406" s="709"/>
      <c r="F406" s="204">
        <v>240</v>
      </c>
      <c r="G406" s="100"/>
      <c r="H406" s="100"/>
      <c r="I406" s="100"/>
      <c r="J406" s="116">
        <f t="shared" si="103"/>
        <v>117.5</v>
      </c>
      <c r="K406" s="116">
        <f t="shared" si="103"/>
        <v>0</v>
      </c>
      <c r="L406" s="116">
        <f t="shared" si="103"/>
        <v>117.5</v>
      </c>
      <c r="M406" s="157">
        <f t="shared" si="101"/>
        <v>100</v>
      </c>
      <c r="N406" s="231"/>
    </row>
    <row r="407" spans="1:14" s="111" customFormat="1" ht="31.5" customHeight="1" x14ac:dyDescent="0.25">
      <c r="A407" s="213" t="s">
        <v>71</v>
      </c>
      <c r="B407" s="708" t="s">
        <v>271</v>
      </c>
      <c r="C407" s="708"/>
      <c r="D407" s="708"/>
      <c r="E407" s="709"/>
      <c r="F407" s="204">
        <v>240</v>
      </c>
      <c r="G407" s="100" t="s">
        <v>72</v>
      </c>
      <c r="H407" s="100"/>
      <c r="I407" s="100"/>
      <c r="J407" s="116">
        <f t="shared" si="103"/>
        <v>117.5</v>
      </c>
      <c r="K407" s="116">
        <f t="shared" si="103"/>
        <v>0</v>
      </c>
      <c r="L407" s="116">
        <f t="shared" si="103"/>
        <v>117.5</v>
      </c>
      <c r="M407" s="157">
        <f t="shared" si="101"/>
        <v>100</v>
      </c>
      <c r="N407" s="231"/>
    </row>
    <row r="408" spans="1:14" s="111" customFormat="1" ht="31.5" customHeight="1" x14ac:dyDescent="0.25">
      <c r="A408" s="185" t="s">
        <v>124</v>
      </c>
      <c r="B408" s="708" t="s">
        <v>271</v>
      </c>
      <c r="C408" s="708"/>
      <c r="D408" s="708"/>
      <c r="E408" s="709"/>
      <c r="F408" s="204">
        <v>240</v>
      </c>
      <c r="G408" s="100" t="s">
        <v>72</v>
      </c>
      <c r="H408" s="100" t="s">
        <v>97</v>
      </c>
      <c r="I408" s="100"/>
      <c r="J408" s="116">
        <f t="shared" si="103"/>
        <v>117.5</v>
      </c>
      <c r="K408" s="116">
        <f t="shared" si="103"/>
        <v>0</v>
      </c>
      <c r="L408" s="116">
        <f t="shared" si="103"/>
        <v>117.5</v>
      </c>
      <c r="M408" s="157">
        <f t="shared" si="101"/>
        <v>100</v>
      </c>
      <c r="N408" s="231"/>
    </row>
    <row r="409" spans="1:14" s="111" customFormat="1" ht="31.5" customHeight="1" x14ac:dyDescent="0.25">
      <c r="A409" s="185" t="s">
        <v>195</v>
      </c>
      <c r="B409" s="708" t="s">
        <v>271</v>
      </c>
      <c r="C409" s="708"/>
      <c r="D409" s="708"/>
      <c r="E409" s="709"/>
      <c r="F409" s="204">
        <v>240</v>
      </c>
      <c r="G409" s="100" t="s">
        <v>72</v>
      </c>
      <c r="H409" s="100" t="s">
        <v>97</v>
      </c>
      <c r="I409" s="100" t="s">
        <v>191</v>
      </c>
      <c r="J409" s="116">
        <v>117.5</v>
      </c>
      <c r="K409" s="118"/>
      <c r="L409" s="116">
        <v>117.5</v>
      </c>
      <c r="M409" s="157">
        <f t="shared" si="101"/>
        <v>100</v>
      </c>
      <c r="N409" s="231"/>
    </row>
    <row r="410" spans="1:14" s="111" customFormat="1" ht="24" customHeight="1" x14ac:dyDescent="0.25">
      <c r="A410" s="213" t="s">
        <v>518</v>
      </c>
      <c r="B410" s="708" t="s">
        <v>271</v>
      </c>
      <c r="C410" s="708"/>
      <c r="D410" s="708"/>
      <c r="E410" s="709"/>
      <c r="F410" s="204">
        <v>800</v>
      </c>
      <c r="G410" s="100"/>
      <c r="H410" s="100"/>
      <c r="I410" s="100"/>
      <c r="J410" s="116">
        <f t="shared" ref="J410:L413" si="104">J411</f>
        <v>12.4</v>
      </c>
      <c r="K410" s="116">
        <f t="shared" si="104"/>
        <v>0</v>
      </c>
      <c r="L410" s="116">
        <f t="shared" si="104"/>
        <v>12.4</v>
      </c>
      <c r="M410" s="157">
        <f t="shared" si="101"/>
        <v>100</v>
      </c>
      <c r="N410" s="231"/>
    </row>
    <row r="411" spans="1:14" s="111" customFormat="1" ht="22.5" customHeight="1" x14ac:dyDescent="0.25">
      <c r="A411" s="213" t="s">
        <v>521</v>
      </c>
      <c r="B411" s="708" t="s">
        <v>271</v>
      </c>
      <c r="C411" s="708"/>
      <c r="D411" s="708"/>
      <c r="E411" s="709"/>
      <c r="F411" s="204">
        <v>850</v>
      </c>
      <c r="G411" s="100"/>
      <c r="H411" s="100"/>
      <c r="I411" s="100"/>
      <c r="J411" s="116">
        <f t="shared" si="104"/>
        <v>12.4</v>
      </c>
      <c r="K411" s="116">
        <f t="shared" si="104"/>
        <v>0</v>
      </c>
      <c r="L411" s="116">
        <f t="shared" si="104"/>
        <v>12.4</v>
      </c>
      <c r="M411" s="157">
        <f t="shared" si="101"/>
        <v>100</v>
      </c>
      <c r="N411" s="231"/>
    </row>
    <row r="412" spans="1:14" s="111" customFormat="1" ht="31.5" customHeight="1" x14ac:dyDescent="0.25">
      <c r="A412" s="213" t="s">
        <v>71</v>
      </c>
      <c r="B412" s="708" t="s">
        <v>271</v>
      </c>
      <c r="C412" s="708"/>
      <c r="D412" s="708"/>
      <c r="E412" s="709"/>
      <c r="F412" s="204">
        <v>850</v>
      </c>
      <c r="G412" s="100" t="s">
        <v>72</v>
      </c>
      <c r="H412" s="100"/>
      <c r="I412" s="100"/>
      <c r="J412" s="116">
        <f t="shared" si="104"/>
        <v>12.4</v>
      </c>
      <c r="K412" s="116">
        <f t="shared" si="104"/>
        <v>0</v>
      </c>
      <c r="L412" s="116">
        <f t="shared" si="104"/>
        <v>12.4</v>
      </c>
      <c r="M412" s="157">
        <f t="shared" si="101"/>
        <v>100</v>
      </c>
      <c r="N412" s="231"/>
    </row>
    <row r="413" spans="1:14" s="111" customFormat="1" ht="31.5" customHeight="1" x14ac:dyDescent="0.25">
      <c r="A413" s="185" t="s">
        <v>124</v>
      </c>
      <c r="B413" s="708" t="s">
        <v>271</v>
      </c>
      <c r="C413" s="708"/>
      <c r="D413" s="708"/>
      <c r="E413" s="709"/>
      <c r="F413" s="204">
        <v>850</v>
      </c>
      <c r="G413" s="100" t="s">
        <v>72</v>
      </c>
      <c r="H413" s="100" t="s">
        <v>97</v>
      </c>
      <c r="I413" s="100"/>
      <c r="J413" s="116">
        <f t="shared" si="104"/>
        <v>12.4</v>
      </c>
      <c r="K413" s="116">
        <f t="shared" si="104"/>
        <v>0</v>
      </c>
      <c r="L413" s="116">
        <f t="shared" si="104"/>
        <v>12.4</v>
      </c>
      <c r="M413" s="157">
        <f t="shared" si="101"/>
        <v>100</v>
      </c>
      <c r="N413" s="231"/>
    </row>
    <row r="414" spans="1:14" s="111" customFormat="1" ht="31.5" customHeight="1" x14ac:dyDescent="0.25">
      <c r="A414" s="185" t="s">
        <v>195</v>
      </c>
      <c r="B414" s="708" t="s">
        <v>271</v>
      </c>
      <c r="C414" s="708"/>
      <c r="D414" s="708"/>
      <c r="E414" s="709"/>
      <c r="F414" s="204">
        <v>850</v>
      </c>
      <c r="G414" s="100" t="s">
        <v>72</v>
      </c>
      <c r="H414" s="100" t="s">
        <v>97</v>
      </c>
      <c r="I414" s="100" t="s">
        <v>191</v>
      </c>
      <c r="J414" s="116">
        <v>12.4</v>
      </c>
      <c r="K414" s="118"/>
      <c r="L414" s="116">
        <v>12.4</v>
      </c>
      <c r="M414" s="157">
        <f t="shared" si="101"/>
        <v>100</v>
      </c>
      <c r="N414" s="231"/>
    </row>
    <row r="415" spans="1:14" s="111" customFormat="1" ht="31.5" customHeight="1" x14ac:dyDescent="0.25">
      <c r="A415" s="185" t="s">
        <v>482</v>
      </c>
      <c r="B415" s="707" t="s">
        <v>299</v>
      </c>
      <c r="C415" s="708"/>
      <c r="D415" s="708"/>
      <c r="E415" s="709"/>
      <c r="F415" s="204"/>
      <c r="G415" s="100"/>
      <c r="H415" s="100"/>
      <c r="I415" s="100"/>
      <c r="J415" s="116">
        <f>J416</f>
        <v>50</v>
      </c>
      <c r="K415" s="116">
        <f>K416</f>
        <v>0</v>
      </c>
      <c r="L415" s="116">
        <f>L416</f>
        <v>43.6</v>
      </c>
      <c r="M415" s="157">
        <f t="shared" si="101"/>
        <v>87.2</v>
      </c>
      <c r="N415" s="183"/>
    </row>
    <row r="416" spans="1:14" s="111" customFormat="1" ht="45" customHeight="1" x14ac:dyDescent="0.25">
      <c r="A416" s="185" t="s">
        <v>296</v>
      </c>
      <c r="B416" s="707" t="s">
        <v>298</v>
      </c>
      <c r="C416" s="708"/>
      <c r="D416" s="708"/>
      <c r="E416" s="709"/>
      <c r="F416" s="204"/>
      <c r="G416" s="100"/>
      <c r="H416" s="100"/>
      <c r="I416" s="100"/>
      <c r="J416" s="116">
        <f t="shared" ref="J416:J421" si="105">J417</f>
        <v>50</v>
      </c>
      <c r="K416" s="116">
        <f>K417</f>
        <v>0</v>
      </c>
      <c r="L416" s="116">
        <f>L417</f>
        <v>43.6</v>
      </c>
      <c r="M416" s="157">
        <f t="shared" si="101"/>
        <v>87.2</v>
      </c>
      <c r="N416" s="183"/>
    </row>
    <row r="417" spans="1:14" s="111" customFormat="1" ht="30" x14ac:dyDescent="0.25">
      <c r="A417" s="209" t="s">
        <v>160</v>
      </c>
      <c r="B417" s="736" t="s">
        <v>301</v>
      </c>
      <c r="C417" s="737"/>
      <c r="D417" s="737"/>
      <c r="E417" s="738"/>
      <c r="F417" s="208"/>
      <c r="G417" s="100"/>
      <c r="H417" s="100"/>
      <c r="I417" s="100"/>
      <c r="J417" s="116">
        <f t="shared" si="105"/>
        <v>50</v>
      </c>
      <c r="K417" s="116">
        <f t="shared" ref="K417:L420" si="106">K418</f>
        <v>0</v>
      </c>
      <c r="L417" s="116">
        <f t="shared" si="106"/>
        <v>43.6</v>
      </c>
      <c r="M417" s="157">
        <f t="shared" si="101"/>
        <v>87.2</v>
      </c>
      <c r="N417" s="183"/>
    </row>
    <row r="418" spans="1:14" s="111" customFormat="1" ht="30" x14ac:dyDescent="0.25">
      <c r="A418" s="209" t="s">
        <v>572</v>
      </c>
      <c r="B418" s="736" t="s">
        <v>301</v>
      </c>
      <c r="C418" s="737"/>
      <c r="D418" s="737"/>
      <c r="E418" s="738"/>
      <c r="F418" s="208">
        <v>700</v>
      </c>
      <c r="G418" s="100"/>
      <c r="H418" s="100"/>
      <c r="I418" s="100"/>
      <c r="J418" s="116">
        <f t="shared" si="105"/>
        <v>50</v>
      </c>
      <c r="K418" s="116">
        <f t="shared" si="106"/>
        <v>0</v>
      </c>
      <c r="L418" s="116">
        <f t="shared" si="106"/>
        <v>43.6</v>
      </c>
      <c r="M418" s="157">
        <f t="shared" si="101"/>
        <v>87.2</v>
      </c>
      <c r="N418" s="183"/>
    </row>
    <row r="419" spans="1:14" s="111" customFormat="1" x14ac:dyDescent="0.25">
      <c r="A419" s="209" t="s">
        <v>161</v>
      </c>
      <c r="B419" s="736" t="s">
        <v>301</v>
      </c>
      <c r="C419" s="737"/>
      <c r="D419" s="737"/>
      <c r="E419" s="738"/>
      <c r="F419" s="208">
        <v>730</v>
      </c>
      <c r="G419" s="100"/>
      <c r="H419" s="100"/>
      <c r="I419" s="100"/>
      <c r="J419" s="116">
        <f t="shared" si="105"/>
        <v>50</v>
      </c>
      <c r="K419" s="116">
        <f t="shared" si="106"/>
        <v>0</v>
      </c>
      <c r="L419" s="116">
        <f t="shared" si="106"/>
        <v>43.6</v>
      </c>
      <c r="M419" s="157">
        <f t="shared" si="101"/>
        <v>87.2</v>
      </c>
      <c r="N419" s="183"/>
    </row>
    <row r="420" spans="1:14" s="111" customFormat="1" ht="26.25" customHeight="1" x14ac:dyDescent="0.25">
      <c r="A420" s="209" t="s">
        <v>628</v>
      </c>
      <c r="B420" s="736" t="s">
        <v>301</v>
      </c>
      <c r="C420" s="737"/>
      <c r="D420" s="737"/>
      <c r="E420" s="738"/>
      <c r="F420" s="208">
        <v>730</v>
      </c>
      <c r="G420" s="100" t="s">
        <v>91</v>
      </c>
      <c r="H420" s="100"/>
      <c r="I420" s="100"/>
      <c r="J420" s="116">
        <f t="shared" si="105"/>
        <v>50</v>
      </c>
      <c r="K420" s="116">
        <f t="shared" si="106"/>
        <v>0</v>
      </c>
      <c r="L420" s="116">
        <f t="shared" si="106"/>
        <v>43.6</v>
      </c>
      <c r="M420" s="157">
        <f t="shared" si="101"/>
        <v>87.2</v>
      </c>
      <c r="N420" s="231"/>
    </row>
    <row r="421" spans="1:14" s="111" customFormat="1" ht="30" customHeight="1" x14ac:dyDescent="0.25">
      <c r="A421" s="213" t="s">
        <v>629</v>
      </c>
      <c r="B421" s="736" t="s">
        <v>301</v>
      </c>
      <c r="C421" s="737"/>
      <c r="D421" s="737"/>
      <c r="E421" s="738"/>
      <c r="F421" s="208">
        <v>730</v>
      </c>
      <c r="G421" s="100" t="s">
        <v>91</v>
      </c>
      <c r="H421" s="100" t="s">
        <v>72</v>
      </c>
      <c r="I421" s="100"/>
      <c r="J421" s="116">
        <f t="shared" si="105"/>
        <v>50</v>
      </c>
      <c r="K421" s="116">
        <f>K422</f>
        <v>0</v>
      </c>
      <c r="L421" s="116">
        <f>L422</f>
        <v>43.6</v>
      </c>
      <c r="M421" s="157">
        <f t="shared" si="101"/>
        <v>87.2</v>
      </c>
      <c r="N421" s="231"/>
    </row>
    <row r="422" spans="1:14" s="111" customFormat="1" ht="31.5" customHeight="1" x14ac:dyDescent="0.25">
      <c r="A422" s="185" t="s">
        <v>195</v>
      </c>
      <c r="B422" s="736" t="s">
        <v>301</v>
      </c>
      <c r="C422" s="737"/>
      <c r="D422" s="737"/>
      <c r="E422" s="738"/>
      <c r="F422" s="208">
        <v>730</v>
      </c>
      <c r="G422" s="100" t="s">
        <v>91</v>
      </c>
      <c r="H422" s="100" t="s">
        <v>72</v>
      </c>
      <c r="I422" s="100" t="s">
        <v>191</v>
      </c>
      <c r="J422" s="116">
        <v>50</v>
      </c>
      <c r="K422" s="118"/>
      <c r="L422" s="116">
        <v>43.6</v>
      </c>
      <c r="M422" s="157">
        <f t="shared" si="101"/>
        <v>87.2</v>
      </c>
      <c r="N422" s="183"/>
    </row>
    <row r="423" spans="1:14" s="111" customFormat="1" ht="31.5" customHeight="1" x14ac:dyDescent="0.25">
      <c r="A423" s="184" t="s">
        <v>483</v>
      </c>
      <c r="B423" s="695" t="s">
        <v>495</v>
      </c>
      <c r="C423" s="696"/>
      <c r="D423" s="696"/>
      <c r="E423" s="697"/>
      <c r="F423" s="202"/>
      <c r="G423" s="100"/>
      <c r="H423" s="100"/>
      <c r="I423" s="100"/>
      <c r="J423" s="116">
        <f>J424+J431+J438</f>
        <v>5189.1000000000004</v>
      </c>
      <c r="K423" s="116">
        <f t="shared" ref="K423:L423" si="107">K424+K431+K438</f>
        <v>352</v>
      </c>
      <c r="L423" s="116">
        <f t="shared" si="107"/>
        <v>5189.1000000000004</v>
      </c>
      <c r="M423" s="157">
        <f t="shared" si="101"/>
        <v>100</v>
      </c>
      <c r="N423" s="183"/>
    </row>
    <row r="424" spans="1:14" s="111" customFormat="1" ht="31.5" hidden="1" customHeight="1" x14ac:dyDescent="0.25">
      <c r="A424" s="184" t="s">
        <v>484</v>
      </c>
      <c r="B424" s="695" t="s">
        <v>491</v>
      </c>
      <c r="C424" s="696"/>
      <c r="D424" s="696"/>
      <c r="E424" s="697"/>
      <c r="F424" s="202"/>
      <c r="G424" s="100"/>
      <c r="H424" s="100"/>
      <c r="I424" s="100"/>
      <c r="J424" s="116">
        <f t="shared" ref="J424:L425" si="108">J425</f>
        <v>0</v>
      </c>
      <c r="K424" s="116">
        <f t="shared" si="108"/>
        <v>0</v>
      </c>
      <c r="L424" s="116">
        <f t="shared" si="108"/>
        <v>0</v>
      </c>
      <c r="M424" s="157" t="e">
        <f t="shared" si="101"/>
        <v>#DIV/0!</v>
      </c>
      <c r="N424" s="183"/>
    </row>
    <row r="425" spans="1:14" s="111" customFormat="1" ht="30.75" hidden="1" customHeight="1" x14ac:dyDescent="0.25">
      <c r="A425" s="348" t="s">
        <v>115</v>
      </c>
      <c r="B425" s="695" t="s">
        <v>492</v>
      </c>
      <c r="C425" s="696"/>
      <c r="D425" s="696"/>
      <c r="E425" s="697"/>
      <c r="F425" s="202"/>
      <c r="G425" s="100"/>
      <c r="H425" s="100"/>
      <c r="I425" s="100"/>
      <c r="J425" s="116">
        <f t="shared" si="108"/>
        <v>0</v>
      </c>
      <c r="K425" s="116">
        <f t="shared" si="108"/>
        <v>0</v>
      </c>
      <c r="L425" s="116">
        <f t="shared" si="108"/>
        <v>0</v>
      </c>
      <c r="M425" s="157" t="e">
        <f t="shared" si="101"/>
        <v>#DIV/0!</v>
      </c>
      <c r="N425" s="183"/>
    </row>
    <row r="426" spans="1:14" s="111" customFormat="1" ht="24" hidden="1" customHeight="1" x14ac:dyDescent="0.25">
      <c r="A426" s="349" t="s">
        <v>576</v>
      </c>
      <c r="B426" s="695" t="s">
        <v>492</v>
      </c>
      <c r="C426" s="696"/>
      <c r="D426" s="696"/>
      <c r="E426" s="697"/>
      <c r="F426" s="202">
        <v>500</v>
      </c>
      <c r="G426" s="100"/>
      <c r="H426" s="100"/>
      <c r="I426" s="100"/>
      <c r="J426" s="116">
        <f>J427</f>
        <v>0</v>
      </c>
      <c r="K426" s="116">
        <f t="shared" ref="K426:L428" si="109">K427</f>
        <v>0</v>
      </c>
      <c r="L426" s="116">
        <f t="shared" si="109"/>
        <v>0</v>
      </c>
      <c r="M426" s="157" t="e">
        <f t="shared" si="101"/>
        <v>#DIV/0!</v>
      </c>
      <c r="N426" s="183"/>
    </row>
    <row r="427" spans="1:14" s="111" customFormat="1" ht="24.75" hidden="1" customHeight="1" x14ac:dyDescent="0.25">
      <c r="A427" s="213" t="s">
        <v>575</v>
      </c>
      <c r="B427" s="695" t="s">
        <v>492</v>
      </c>
      <c r="C427" s="696"/>
      <c r="D427" s="696"/>
      <c r="E427" s="697"/>
      <c r="F427" s="202">
        <v>510</v>
      </c>
      <c r="G427" s="100"/>
      <c r="H427" s="100"/>
      <c r="I427" s="100"/>
      <c r="J427" s="116">
        <f>J428</f>
        <v>0</v>
      </c>
      <c r="K427" s="116">
        <f t="shared" si="109"/>
        <v>0</v>
      </c>
      <c r="L427" s="116">
        <f t="shared" si="109"/>
        <v>0</v>
      </c>
      <c r="M427" s="157" t="e">
        <f t="shared" si="101"/>
        <v>#DIV/0!</v>
      </c>
      <c r="N427" s="183"/>
    </row>
    <row r="428" spans="1:14" s="111" customFormat="1" ht="47.25" hidden="1" x14ac:dyDescent="0.25">
      <c r="A428" s="348" t="s">
        <v>573</v>
      </c>
      <c r="B428" s="695" t="s">
        <v>492</v>
      </c>
      <c r="C428" s="696"/>
      <c r="D428" s="696"/>
      <c r="E428" s="697"/>
      <c r="F428" s="202">
        <v>510</v>
      </c>
      <c r="G428" s="100" t="s">
        <v>114</v>
      </c>
      <c r="H428" s="100"/>
      <c r="I428" s="100"/>
      <c r="J428" s="116">
        <f>J429</f>
        <v>0</v>
      </c>
      <c r="K428" s="116">
        <f t="shared" si="109"/>
        <v>0</v>
      </c>
      <c r="L428" s="116">
        <f t="shared" si="109"/>
        <v>0</v>
      </c>
      <c r="M428" s="157" t="e">
        <f t="shared" si="101"/>
        <v>#DIV/0!</v>
      </c>
      <c r="N428" s="183"/>
    </row>
    <row r="429" spans="1:14" s="111" customFormat="1" ht="31.5" hidden="1" customHeight="1" x14ac:dyDescent="0.25">
      <c r="A429" s="249" t="s">
        <v>113</v>
      </c>
      <c r="B429" s="695" t="s">
        <v>492</v>
      </c>
      <c r="C429" s="696"/>
      <c r="D429" s="696"/>
      <c r="E429" s="697"/>
      <c r="F429" s="202">
        <v>510</v>
      </c>
      <c r="G429" s="100" t="s">
        <v>114</v>
      </c>
      <c r="H429" s="100" t="s">
        <v>72</v>
      </c>
      <c r="I429" s="100"/>
      <c r="J429" s="116">
        <f>J430</f>
        <v>0</v>
      </c>
      <c r="K429" s="116">
        <f>K430</f>
        <v>0</v>
      </c>
      <c r="L429" s="116">
        <f>L430</f>
        <v>0</v>
      </c>
      <c r="M429" s="157" t="e">
        <f t="shared" si="101"/>
        <v>#DIV/0!</v>
      </c>
      <c r="N429" s="350"/>
    </row>
    <row r="430" spans="1:14" s="111" customFormat="1" ht="31.5" hidden="1" customHeight="1" x14ac:dyDescent="0.25">
      <c r="A430" s="185" t="s">
        <v>195</v>
      </c>
      <c r="B430" s="695" t="s">
        <v>492</v>
      </c>
      <c r="C430" s="696"/>
      <c r="D430" s="696"/>
      <c r="E430" s="697"/>
      <c r="F430" s="202">
        <v>510</v>
      </c>
      <c r="G430" s="100" t="s">
        <v>114</v>
      </c>
      <c r="H430" s="100" t="s">
        <v>72</v>
      </c>
      <c r="I430" s="100" t="s">
        <v>191</v>
      </c>
      <c r="J430" s="116"/>
      <c r="K430" s="118"/>
      <c r="L430" s="116"/>
      <c r="M430" s="157" t="e">
        <f t="shared" si="101"/>
        <v>#DIV/0!</v>
      </c>
      <c r="N430" s="183"/>
    </row>
    <row r="431" spans="1:14" s="111" customFormat="1" ht="31.5" customHeight="1" x14ac:dyDescent="0.25">
      <c r="A431" s="184" t="s">
        <v>485</v>
      </c>
      <c r="B431" s="695" t="s">
        <v>493</v>
      </c>
      <c r="C431" s="696"/>
      <c r="D431" s="696"/>
      <c r="E431" s="697"/>
      <c r="F431" s="202"/>
      <c r="G431" s="100"/>
      <c r="H431" s="100"/>
      <c r="I431" s="100"/>
      <c r="J431" s="116">
        <f t="shared" ref="J431:L436" si="110">J432</f>
        <v>4837.1000000000004</v>
      </c>
      <c r="K431" s="116">
        <f t="shared" si="110"/>
        <v>0</v>
      </c>
      <c r="L431" s="116">
        <f t="shared" si="110"/>
        <v>4837.1000000000004</v>
      </c>
      <c r="M431" s="157">
        <f t="shared" si="101"/>
        <v>100</v>
      </c>
      <c r="N431" s="183"/>
    </row>
    <row r="432" spans="1:14" s="111" customFormat="1" ht="53.25" customHeight="1" x14ac:dyDescent="0.25">
      <c r="A432" s="184" t="s">
        <v>486</v>
      </c>
      <c r="B432" s="695" t="s">
        <v>490</v>
      </c>
      <c r="C432" s="696"/>
      <c r="D432" s="696"/>
      <c r="E432" s="697"/>
      <c r="F432" s="202"/>
      <c r="G432" s="100"/>
      <c r="H432" s="100"/>
      <c r="I432" s="100"/>
      <c r="J432" s="116">
        <f t="shared" si="110"/>
        <v>4837.1000000000004</v>
      </c>
      <c r="K432" s="116">
        <f t="shared" si="110"/>
        <v>0</v>
      </c>
      <c r="L432" s="116">
        <f t="shared" si="110"/>
        <v>4837.1000000000004</v>
      </c>
      <c r="M432" s="157">
        <f t="shared" si="101"/>
        <v>100</v>
      </c>
      <c r="N432" s="183"/>
    </row>
    <row r="433" spans="1:14" s="111" customFormat="1" ht="24.75" customHeight="1" x14ac:dyDescent="0.25">
      <c r="A433" s="213" t="s">
        <v>576</v>
      </c>
      <c r="B433" s="695" t="s">
        <v>490</v>
      </c>
      <c r="C433" s="696"/>
      <c r="D433" s="696"/>
      <c r="E433" s="697"/>
      <c r="F433" s="202">
        <v>500</v>
      </c>
      <c r="G433" s="100"/>
      <c r="H433" s="100"/>
      <c r="I433" s="100"/>
      <c r="J433" s="116">
        <f t="shared" si="110"/>
        <v>4837.1000000000004</v>
      </c>
      <c r="K433" s="116">
        <f t="shared" si="110"/>
        <v>0</v>
      </c>
      <c r="L433" s="116">
        <f t="shared" si="110"/>
        <v>4837.1000000000004</v>
      </c>
      <c r="M433" s="157">
        <f t="shared" si="101"/>
        <v>100</v>
      </c>
      <c r="N433" s="183"/>
    </row>
    <row r="434" spans="1:14" s="111" customFormat="1" ht="28.5" customHeight="1" x14ac:dyDescent="0.25">
      <c r="A434" s="213" t="s">
        <v>577</v>
      </c>
      <c r="B434" s="695" t="s">
        <v>490</v>
      </c>
      <c r="C434" s="696"/>
      <c r="D434" s="696"/>
      <c r="E434" s="697"/>
      <c r="F434" s="202">
        <v>520</v>
      </c>
      <c r="G434" s="100"/>
      <c r="H434" s="100"/>
      <c r="I434" s="100"/>
      <c r="J434" s="116">
        <f t="shared" si="110"/>
        <v>4837.1000000000004</v>
      </c>
      <c r="K434" s="116">
        <f t="shared" si="110"/>
        <v>0</v>
      </c>
      <c r="L434" s="116">
        <f t="shared" si="110"/>
        <v>4837.1000000000004</v>
      </c>
      <c r="M434" s="157">
        <f t="shared" si="101"/>
        <v>100</v>
      </c>
      <c r="N434" s="183"/>
    </row>
    <row r="435" spans="1:14" s="111" customFormat="1" ht="40.5" customHeight="1" x14ac:dyDescent="0.25">
      <c r="A435" s="348" t="s">
        <v>573</v>
      </c>
      <c r="B435" s="695" t="s">
        <v>490</v>
      </c>
      <c r="C435" s="696"/>
      <c r="D435" s="696"/>
      <c r="E435" s="697"/>
      <c r="F435" s="202">
        <v>520</v>
      </c>
      <c r="G435" s="100" t="s">
        <v>114</v>
      </c>
      <c r="H435" s="100"/>
      <c r="I435" s="100"/>
      <c r="J435" s="116">
        <f t="shared" si="110"/>
        <v>4837.1000000000004</v>
      </c>
      <c r="K435" s="116">
        <f t="shared" si="110"/>
        <v>0</v>
      </c>
      <c r="L435" s="116">
        <f t="shared" si="110"/>
        <v>4837.1000000000004</v>
      </c>
      <c r="M435" s="157">
        <f t="shared" si="101"/>
        <v>100</v>
      </c>
      <c r="N435" s="183"/>
    </row>
    <row r="436" spans="1:14" s="111" customFormat="1" ht="31.5" customHeight="1" x14ac:dyDescent="0.25">
      <c r="A436" s="249" t="s">
        <v>388</v>
      </c>
      <c r="B436" s="695" t="s">
        <v>490</v>
      </c>
      <c r="C436" s="696"/>
      <c r="D436" s="696"/>
      <c r="E436" s="697"/>
      <c r="F436" s="202">
        <v>520</v>
      </c>
      <c r="G436" s="100" t="s">
        <v>114</v>
      </c>
      <c r="H436" s="100" t="s">
        <v>92</v>
      </c>
      <c r="I436" s="100"/>
      <c r="J436" s="116">
        <f t="shared" si="110"/>
        <v>4837.1000000000004</v>
      </c>
      <c r="K436" s="116">
        <f t="shared" si="110"/>
        <v>0</v>
      </c>
      <c r="L436" s="116">
        <f t="shared" si="110"/>
        <v>4837.1000000000004</v>
      </c>
      <c r="M436" s="157">
        <f t="shared" si="101"/>
        <v>100</v>
      </c>
      <c r="N436" s="350"/>
    </row>
    <row r="437" spans="1:14" s="111" customFormat="1" ht="31.5" customHeight="1" x14ac:dyDescent="0.25">
      <c r="A437" s="185" t="s">
        <v>195</v>
      </c>
      <c r="B437" s="695" t="s">
        <v>490</v>
      </c>
      <c r="C437" s="696"/>
      <c r="D437" s="696"/>
      <c r="E437" s="697"/>
      <c r="F437" s="202">
        <v>520</v>
      </c>
      <c r="G437" s="100" t="s">
        <v>114</v>
      </c>
      <c r="H437" s="100" t="s">
        <v>92</v>
      </c>
      <c r="I437" s="100" t="s">
        <v>191</v>
      </c>
      <c r="J437" s="116">
        <f>функ3!I531</f>
        <v>4837.1000000000004</v>
      </c>
      <c r="K437" s="118"/>
      <c r="L437" s="116">
        <f>функ3!K531</f>
        <v>4837.1000000000004</v>
      </c>
      <c r="M437" s="157">
        <f t="shared" si="101"/>
        <v>100</v>
      </c>
      <c r="N437" s="183"/>
    </row>
    <row r="438" spans="1:14" s="111" customFormat="1" ht="31.5" customHeight="1" x14ac:dyDescent="0.25">
      <c r="A438" s="107" t="s">
        <v>712</v>
      </c>
      <c r="B438" s="695" t="s">
        <v>683</v>
      </c>
      <c r="C438" s="696"/>
      <c r="D438" s="696"/>
      <c r="E438" s="697"/>
      <c r="F438" s="202"/>
      <c r="G438" s="100"/>
      <c r="H438" s="100"/>
      <c r="I438" s="100"/>
      <c r="J438" s="116">
        <f>J439</f>
        <v>352</v>
      </c>
      <c r="K438" s="116">
        <f t="shared" ref="K438:L438" si="111">K439</f>
        <v>352</v>
      </c>
      <c r="L438" s="116">
        <f t="shared" si="111"/>
        <v>352</v>
      </c>
      <c r="M438" s="157">
        <f t="shared" si="101"/>
        <v>100</v>
      </c>
      <c r="N438" s="422"/>
    </row>
    <row r="439" spans="1:14" s="111" customFormat="1" ht="52.5" customHeight="1" x14ac:dyDescent="0.25">
      <c r="A439" s="107" t="s">
        <v>703</v>
      </c>
      <c r="B439" s="695" t="s">
        <v>684</v>
      </c>
      <c r="C439" s="696"/>
      <c r="D439" s="696"/>
      <c r="E439" s="697"/>
      <c r="F439" s="202"/>
      <c r="G439" s="100"/>
      <c r="H439" s="100"/>
      <c r="I439" s="100"/>
      <c r="J439" s="116">
        <f>J440</f>
        <v>352</v>
      </c>
      <c r="K439" s="116">
        <f t="shared" ref="K439:L439" si="112">K440</f>
        <v>352</v>
      </c>
      <c r="L439" s="116">
        <f t="shared" si="112"/>
        <v>352</v>
      </c>
      <c r="M439" s="157">
        <f t="shared" si="101"/>
        <v>100</v>
      </c>
      <c r="N439" s="559"/>
    </row>
    <row r="440" spans="1:14" s="111" customFormat="1" ht="31.5" customHeight="1" x14ac:dyDescent="0.25">
      <c r="A440" s="213" t="s">
        <v>576</v>
      </c>
      <c r="B440" s="695" t="s">
        <v>684</v>
      </c>
      <c r="C440" s="696"/>
      <c r="D440" s="696"/>
      <c r="E440" s="697"/>
      <c r="F440" s="202">
        <v>500</v>
      </c>
      <c r="G440" s="100"/>
      <c r="H440" s="100"/>
      <c r="I440" s="100"/>
      <c r="J440" s="116">
        <f>J441</f>
        <v>352</v>
      </c>
      <c r="K440" s="116">
        <f t="shared" ref="K440:L440" si="113">K441</f>
        <v>352</v>
      </c>
      <c r="L440" s="116">
        <f t="shared" si="113"/>
        <v>352</v>
      </c>
      <c r="M440" s="157">
        <f t="shared" si="101"/>
        <v>100</v>
      </c>
      <c r="N440" s="422"/>
    </row>
    <row r="441" spans="1:14" s="111" customFormat="1" ht="25.5" customHeight="1" x14ac:dyDescent="0.25">
      <c r="A441" s="213" t="s">
        <v>577</v>
      </c>
      <c r="B441" s="695" t="s">
        <v>684</v>
      </c>
      <c r="C441" s="696"/>
      <c r="D441" s="696"/>
      <c r="E441" s="697"/>
      <c r="F441" s="202">
        <v>520</v>
      </c>
      <c r="G441" s="100"/>
      <c r="H441" s="100"/>
      <c r="I441" s="100"/>
      <c r="J441" s="116">
        <v>352</v>
      </c>
      <c r="K441" s="116">
        <v>352</v>
      </c>
      <c r="L441" s="116">
        <v>352</v>
      </c>
      <c r="M441" s="157">
        <f t="shared" si="101"/>
        <v>100</v>
      </c>
      <c r="N441" s="422"/>
    </row>
    <row r="442" spans="1:14" s="111" customFormat="1" ht="25.5" customHeight="1" x14ac:dyDescent="0.25">
      <c r="A442" s="263" t="s">
        <v>55</v>
      </c>
      <c r="B442" s="695" t="s">
        <v>684</v>
      </c>
      <c r="C442" s="696"/>
      <c r="D442" s="696"/>
      <c r="E442" s="697"/>
      <c r="F442" s="202">
        <v>520</v>
      </c>
      <c r="G442" s="100" t="s">
        <v>85</v>
      </c>
      <c r="H442" s="100"/>
      <c r="I442" s="100"/>
      <c r="J442" s="116">
        <f>J443</f>
        <v>352</v>
      </c>
      <c r="K442" s="116">
        <f t="shared" ref="K442:L442" si="114">K443</f>
        <v>0</v>
      </c>
      <c r="L442" s="116">
        <f t="shared" si="114"/>
        <v>352</v>
      </c>
      <c r="M442" s="157">
        <f t="shared" si="101"/>
        <v>100</v>
      </c>
      <c r="N442" s="422"/>
    </row>
    <row r="443" spans="1:14" s="111" customFormat="1" ht="25.5" customHeight="1" x14ac:dyDescent="0.25">
      <c r="A443" s="107" t="s">
        <v>677</v>
      </c>
      <c r="B443" s="695" t="s">
        <v>684</v>
      </c>
      <c r="C443" s="696"/>
      <c r="D443" s="696"/>
      <c r="E443" s="697"/>
      <c r="F443" s="202">
        <v>520</v>
      </c>
      <c r="G443" s="100" t="s">
        <v>85</v>
      </c>
      <c r="H443" s="100" t="s">
        <v>92</v>
      </c>
      <c r="I443" s="100"/>
      <c r="J443" s="116">
        <f>J444</f>
        <v>352</v>
      </c>
      <c r="K443" s="116">
        <f t="shared" ref="K443:L443" si="115">K444</f>
        <v>0</v>
      </c>
      <c r="L443" s="116">
        <f t="shared" si="115"/>
        <v>352</v>
      </c>
      <c r="M443" s="157">
        <f t="shared" si="101"/>
        <v>100</v>
      </c>
      <c r="N443" s="422"/>
    </row>
    <row r="444" spans="1:14" s="111" customFormat="1" ht="35.25" customHeight="1" x14ac:dyDescent="0.25">
      <c r="A444" s="185" t="s">
        <v>195</v>
      </c>
      <c r="B444" s="695" t="s">
        <v>684</v>
      </c>
      <c r="C444" s="696"/>
      <c r="D444" s="696"/>
      <c r="E444" s="697"/>
      <c r="F444" s="202">
        <v>520</v>
      </c>
      <c r="G444" s="100" t="s">
        <v>85</v>
      </c>
      <c r="H444" s="100" t="s">
        <v>92</v>
      </c>
      <c r="I444" s="100" t="s">
        <v>191</v>
      </c>
      <c r="J444" s="116">
        <v>352</v>
      </c>
      <c r="K444" s="118"/>
      <c r="L444" s="116">
        <v>352</v>
      </c>
      <c r="M444" s="157">
        <f t="shared" si="101"/>
        <v>100</v>
      </c>
      <c r="N444" s="422"/>
    </row>
    <row r="445" spans="1:14" s="111" customFormat="1" ht="42.75" customHeight="1" x14ac:dyDescent="0.25">
      <c r="A445" s="185" t="s">
        <v>411</v>
      </c>
      <c r="B445" s="722" t="s">
        <v>204</v>
      </c>
      <c r="C445" s="723"/>
      <c r="D445" s="723"/>
      <c r="E445" s="724"/>
      <c r="F445" s="335"/>
      <c r="G445" s="129"/>
      <c r="H445" s="129"/>
      <c r="I445" s="129"/>
      <c r="J445" s="151">
        <f>J446+J453+J460+J467</f>
        <v>216</v>
      </c>
      <c r="K445" s="151">
        <f>K446+K453+K460+K467</f>
        <v>0</v>
      </c>
      <c r="L445" s="151">
        <f>L446+L453+L460+L467</f>
        <v>203.3</v>
      </c>
      <c r="M445" s="157">
        <f t="shared" si="101"/>
        <v>94.120370370370381</v>
      </c>
      <c r="N445" s="183"/>
    </row>
    <row r="446" spans="1:14" s="111" customFormat="1" ht="45" x14ac:dyDescent="0.25">
      <c r="A446" s="326" t="s">
        <v>202</v>
      </c>
      <c r="B446" s="695" t="s">
        <v>205</v>
      </c>
      <c r="C446" s="696"/>
      <c r="D446" s="696"/>
      <c r="E446" s="697"/>
      <c r="F446" s="202"/>
      <c r="G446" s="100"/>
      <c r="H446" s="100"/>
      <c r="I446" s="100"/>
      <c r="J446" s="116">
        <f t="shared" ref="J446:L451" si="116">J447</f>
        <v>103</v>
      </c>
      <c r="K446" s="116">
        <f t="shared" si="116"/>
        <v>0</v>
      </c>
      <c r="L446" s="116">
        <f t="shared" si="116"/>
        <v>101.3</v>
      </c>
      <c r="M446" s="157">
        <f t="shared" si="101"/>
        <v>98.349514563106794</v>
      </c>
      <c r="N446" s="183"/>
    </row>
    <row r="447" spans="1:14" s="111" customFormat="1" ht="31.5" customHeight="1" x14ac:dyDescent="0.25">
      <c r="A447" s="185" t="s">
        <v>203</v>
      </c>
      <c r="B447" s="695" t="s">
        <v>206</v>
      </c>
      <c r="C447" s="696"/>
      <c r="D447" s="696"/>
      <c r="E447" s="697"/>
      <c r="F447" s="202"/>
      <c r="G447" s="100"/>
      <c r="H447" s="100"/>
      <c r="I447" s="100"/>
      <c r="J447" s="116">
        <f t="shared" si="116"/>
        <v>103</v>
      </c>
      <c r="K447" s="116">
        <f t="shared" si="116"/>
        <v>0</v>
      </c>
      <c r="L447" s="116">
        <f t="shared" si="116"/>
        <v>101.3</v>
      </c>
      <c r="M447" s="157">
        <f t="shared" si="101"/>
        <v>98.349514563106794</v>
      </c>
      <c r="N447" s="183"/>
    </row>
    <row r="448" spans="1:14" s="111" customFormat="1" ht="31.5" customHeight="1" x14ac:dyDescent="0.25">
      <c r="A448" s="185" t="s">
        <v>513</v>
      </c>
      <c r="B448" s="695" t="s">
        <v>206</v>
      </c>
      <c r="C448" s="696"/>
      <c r="D448" s="696"/>
      <c r="E448" s="697"/>
      <c r="F448" s="202">
        <v>200</v>
      </c>
      <c r="G448" s="100"/>
      <c r="H448" s="100"/>
      <c r="I448" s="100"/>
      <c r="J448" s="116">
        <f t="shared" si="116"/>
        <v>103</v>
      </c>
      <c r="K448" s="116">
        <f t="shared" si="116"/>
        <v>0</v>
      </c>
      <c r="L448" s="116">
        <f t="shared" si="116"/>
        <v>101.3</v>
      </c>
      <c r="M448" s="157">
        <f t="shared" si="101"/>
        <v>98.349514563106794</v>
      </c>
      <c r="N448" s="183"/>
    </row>
    <row r="449" spans="1:14" s="111" customFormat="1" ht="31.5" customHeight="1" x14ac:dyDescent="0.25">
      <c r="A449" s="185" t="s">
        <v>514</v>
      </c>
      <c r="B449" s="695" t="s">
        <v>206</v>
      </c>
      <c r="C449" s="696"/>
      <c r="D449" s="696"/>
      <c r="E449" s="697"/>
      <c r="F449" s="202">
        <v>240</v>
      </c>
      <c r="G449" s="100"/>
      <c r="H449" s="100"/>
      <c r="I449" s="100"/>
      <c r="J449" s="116">
        <f t="shared" si="116"/>
        <v>103</v>
      </c>
      <c r="K449" s="116">
        <f t="shared" si="116"/>
        <v>0</v>
      </c>
      <c r="L449" s="116">
        <f t="shared" si="116"/>
        <v>101.3</v>
      </c>
      <c r="M449" s="157">
        <f t="shared" si="101"/>
        <v>98.349514563106794</v>
      </c>
      <c r="N449" s="183"/>
    </row>
    <row r="450" spans="1:14" s="111" customFormat="1" ht="29.25" customHeight="1" x14ac:dyDescent="0.25">
      <c r="A450" s="185" t="s">
        <v>71</v>
      </c>
      <c r="B450" s="695" t="s">
        <v>206</v>
      </c>
      <c r="C450" s="696"/>
      <c r="D450" s="696"/>
      <c r="E450" s="697"/>
      <c r="F450" s="202">
        <v>240</v>
      </c>
      <c r="G450" s="100" t="s">
        <v>72</v>
      </c>
      <c r="H450" s="100"/>
      <c r="I450" s="100"/>
      <c r="J450" s="116">
        <f t="shared" si="116"/>
        <v>103</v>
      </c>
      <c r="K450" s="116">
        <f t="shared" si="116"/>
        <v>0</v>
      </c>
      <c r="L450" s="116">
        <f t="shared" si="116"/>
        <v>101.3</v>
      </c>
      <c r="M450" s="157">
        <f t="shared" si="101"/>
        <v>98.349514563106794</v>
      </c>
      <c r="N450" s="183"/>
    </row>
    <row r="451" spans="1:14" s="111" customFormat="1" ht="75" x14ac:dyDescent="0.25">
      <c r="A451" s="209" t="s">
        <v>190</v>
      </c>
      <c r="B451" s="695" t="s">
        <v>206</v>
      </c>
      <c r="C451" s="696"/>
      <c r="D451" s="696"/>
      <c r="E451" s="697"/>
      <c r="F451" s="202">
        <v>240</v>
      </c>
      <c r="G451" s="100" t="s">
        <v>72</v>
      </c>
      <c r="H451" s="100" t="s">
        <v>76</v>
      </c>
      <c r="I451" s="100"/>
      <c r="J451" s="116">
        <f t="shared" si="116"/>
        <v>103</v>
      </c>
      <c r="K451" s="116">
        <f t="shared" si="116"/>
        <v>0</v>
      </c>
      <c r="L451" s="116">
        <f t="shared" si="116"/>
        <v>101.3</v>
      </c>
      <c r="M451" s="157">
        <f t="shared" si="101"/>
        <v>98.349514563106794</v>
      </c>
      <c r="N451" s="350"/>
    </row>
    <row r="452" spans="1:14" s="111" customFormat="1" ht="31.5" customHeight="1" x14ac:dyDescent="0.25">
      <c r="A452" s="185" t="s">
        <v>186</v>
      </c>
      <c r="B452" s="695" t="s">
        <v>206</v>
      </c>
      <c r="C452" s="696"/>
      <c r="D452" s="696"/>
      <c r="E452" s="697"/>
      <c r="F452" s="202">
        <v>240</v>
      </c>
      <c r="G452" s="100" t="s">
        <v>72</v>
      </c>
      <c r="H452" s="100" t="s">
        <v>76</v>
      </c>
      <c r="I452" s="100" t="s">
        <v>61</v>
      </c>
      <c r="J452" s="116">
        <v>103</v>
      </c>
      <c r="K452" s="118"/>
      <c r="L452" s="116">
        <v>101.3</v>
      </c>
      <c r="M452" s="157">
        <f t="shared" si="101"/>
        <v>98.349514563106794</v>
      </c>
      <c r="N452" s="183"/>
    </row>
    <row r="453" spans="1:14" s="111" customFormat="1" ht="34.5" customHeight="1" x14ac:dyDescent="0.25">
      <c r="A453" s="184" t="s">
        <v>370</v>
      </c>
      <c r="B453" s="696" t="s">
        <v>355</v>
      </c>
      <c r="C453" s="696"/>
      <c r="D453" s="696"/>
      <c r="E453" s="697"/>
      <c r="F453" s="202"/>
      <c r="G453" s="100"/>
      <c r="H453" s="100"/>
      <c r="I453" s="100"/>
      <c r="J453" s="116">
        <f t="shared" ref="J453:L458" si="117">J454</f>
        <v>102</v>
      </c>
      <c r="K453" s="116">
        <f t="shared" si="117"/>
        <v>0</v>
      </c>
      <c r="L453" s="116">
        <f t="shared" si="117"/>
        <v>102</v>
      </c>
      <c r="M453" s="157">
        <f t="shared" si="101"/>
        <v>100</v>
      </c>
      <c r="N453" s="183"/>
    </row>
    <row r="454" spans="1:14" s="111" customFormat="1" ht="31.5" customHeight="1" x14ac:dyDescent="0.25">
      <c r="A454" s="184" t="s">
        <v>203</v>
      </c>
      <c r="B454" s="695" t="s">
        <v>356</v>
      </c>
      <c r="C454" s="696"/>
      <c r="D454" s="696"/>
      <c r="E454" s="697"/>
      <c r="F454" s="202"/>
      <c r="G454" s="100"/>
      <c r="H454" s="100"/>
      <c r="I454" s="100"/>
      <c r="J454" s="116">
        <f t="shared" si="117"/>
        <v>102</v>
      </c>
      <c r="K454" s="116">
        <f t="shared" si="117"/>
        <v>0</v>
      </c>
      <c r="L454" s="116">
        <f t="shared" si="117"/>
        <v>102</v>
      </c>
      <c r="M454" s="157">
        <f t="shared" si="101"/>
        <v>100</v>
      </c>
      <c r="N454" s="183"/>
    </row>
    <row r="455" spans="1:14" s="111" customFormat="1" ht="31.5" customHeight="1" x14ac:dyDescent="0.25">
      <c r="A455" s="185" t="s">
        <v>513</v>
      </c>
      <c r="B455" s="695" t="s">
        <v>356</v>
      </c>
      <c r="C455" s="696"/>
      <c r="D455" s="696"/>
      <c r="E455" s="697"/>
      <c r="F455" s="202">
        <v>200</v>
      </c>
      <c r="G455" s="100"/>
      <c r="H455" s="100"/>
      <c r="I455" s="100"/>
      <c r="J455" s="116">
        <f t="shared" si="117"/>
        <v>102</v>
      </c>
      <c r="K455" s="116">
        <f t="shared" si="117"/>
        <v>0</v>
      </c>
      <c r="L455" s="116">
        <f t="shared" si="117"/>
        <v>102</v>
      </c>
      <c r="M455" s="157">
        <f t="shared" si="101"/>
        <v>100</v>
      </c>
      <c r="N455" s="183"/>
    </row>
    <row r="456" spans="1:14" s="111" customFormat="1" ht="31.5" customHeight="1" x14ac:dyDescent="0.25">
      <c r="A456" s="185" t="s">
        <v>514</v>
      </c>
      <c r="B456" s="695" t="s">
        <v>356</v>
      </c>
      <c r="C456" s="696"/>
      <c r="D456" s="696"/>
      <c r="E456" s="697"/>
      <c r="F456" s="202">
        <v>240</v>
      </c>
      <c r="G456" s="100"/>
      <c r="H456" s="100"/>
      <c r="I456" s="100"/>
      <c r="J456" s="116">
        <f t="shared" si="117"/>
        <v>102</v>
      </c>
      <c r="K456" s="116">
        <f t="shared" si="117"/>
        <v>0</v>
      </c>
      <c r="L456" s="116">
        <f t="shared" si="117"/>
        <v>102</v>
      </c>
      <c r="M456" s="157">
        <f t="shared" si="101"/>
        <v>100</v>
      </c>
      <c r="N456" s="183"/>
    </row>
    <row r="457" spans="1:14" s="111" customFormat="1" ht="31.5" customHeight="1" x14ac:dyDescent="0.25">
      <c r="A457" s="185" t="s">
        <v>71</v>
      </c>
      <c r="B457" s="695" t="s">
        <v>356</v>
      </c>
      <c r="C457" s="696"/>
      <c r="D457" s="696"/>
      <c r="E457" s="697"/>
      <c r="F457" s="202">
        <v>240</v>
      </c>
      <c r="G457" s="100" t="s">
        <v>72</v>
      </c>
      <c r="H457" s="100"/>
      <c r="I457" s="100"/>
      <c r="J457" s="116">
        <f t="shared" si="117"/>
        <v>102</v>
      </c>
      <c r="K457" s="116">
        <f t="shared" si="117"/>
        <v>0</v>
      </c>
      <c r="L457" s="116">
        <f t="shared" si="117"/>
        <v>102</v>
      </c>
      <c r="M457" s="157">
        <f t="shared" si="101"/>
        <v>100</v>
      </c>
      <c r="N457" s="183"/>
    </row>
    <row r="458" spans="1:14" s="111" customFormat="1" ht="75" x14ac:dyDescent="0.25">
      <c r="A458" s="209" t="s">
        <v>190</v>
      </c>
      <c r="B458" s="695" t="s">
        <v>356</v>
      </c>
      <c r="C458" s="696"/>
      <c r="D458" s="696"/>
      <c r="E458" s="697"/>
      <c r="F458" s="202">
        <v>240</v>
      </c>
      <c r="G458" s="100" t="s">
        <v>72</v>
      </c>
      <c r="H458" s="100" t="s">
        <v>76</v>
      </c>
      <c r="I458" s="100"/>
      <c r="J458" s="116">
        <f t="shared" si="117"/>
        <v>102</v>
      </c>
      <c r="K458" s="116">
        <f t="shared" si="117"/>
        <v>0</v>
      </c>
      <c r="L458" s="116">
        <f t="shared" si="117"/>
        <v>102</v>
      </c>
      <c r="M458" s="157">
        <f t="shared" si="101"/>
        <v>100</v>
      </c>
      <c r="N458" s="350"/>
    </row>
    <row r="459" spans="1:14" s="111" customFormat="1" ht="30" x14ac:dyDescent="0.25">
      <c r="A459" s="185" t="s">
        <v>186</v>
      </c>
      <c r="B459" s="695" t="s">
        <v>356</v>
      </c>
      <c r="C459" s="696"/>
      <c r="D459" s="696"/>
      <c r="E459" s="697"/>
      <c r="F459" s="202">
        <v>240</v>
      </c>
      <c r="G459" s="100" t="s">
        <v>72</v>
      </c>
      <c r="H459" s="100" t="s">
        <v>76</v>
      </c>
      <c r="I459" s="100" t="s">
        <v>61</v>
      </c>
      <c r="J459" s="116">
        <v>102</v>
      </c>
      <c r="K459" s="116"/>
      <c r="L459" s="116">
        <v>102</v>
      </c>
      <c r="M459" s="157">
        <f t="shared" si="101"/>
        <v>100</v>
      </c>
      <c r="N459" s="183"/>
    </row>
    <row r="460" spans="1:14" s="111" customFormat="1" ht="31.5" customHeight="1" x14ac:dyDescent="0.25">
      <c r="A460" s="184" t="s">
        <v>359</v>
      </c>
      <c r="B460" s="217" t="s">
        <v>357</v>
      </c>
      <c r="C460" s="218"/>
      <c r="D460" s="218"/>
      <c r="E460" s="219"/>
      <c r="F460" s="202"/>
      <c r="G460" s="100"/>
      <c r="H460" s="100"/>
      <c r="I460" s="100"/>
      <c r="J460" s="116">
        <f t="shared" ref="J460:L465" si="118">J461</f>
        <v>1</v>
      </c>
      <c r="K460" s="116">
        <f t="shared" si="118"/>
        <v>0</v>
      </c>
      <c r="L460" s="116">
        <f t="shared" si="118"/>
        <v>0</v>
      </c>
      <c r="M460" s="157">
        <f t="shared" si="101"/>
        <v>0</v>
      </c>
      <c r="N460" s="183"/>
    </row>
    <row r="461" spans="1:14" s="111" customFormat="1" ht="31.5" customHeight="1" x14ac:dyDescent="0.25">
      <c r="A461" s="184" t="s">
        <v>203</v>
      </c>
      <c r="B461" s="695" t="s">
        <v>358</v>
      </c>
      <c r="C461" s="696"/>
      <c r="D461" s="696"/>
      <c r="E461" s="697"/>
      <c r="F461" s="202"/>
      <c r="G461" s="100"/>
      <c r="H461" s="100"/>
      <c r="I461" s="100"/>
      <c r="J461" s="116">
        <f t="shared" si="118"/>
        <v>1</v>
      </c>
      <c r="K461" s="116">
        <f t="shared" si="118"/>
        <v>0</v>
      </c>
      <c r="L461" s="116">
        <f t="shared" si="118"/>
        <v>0</v>
      </c>
      <c r="M461" s="157">
        <f t="shared" si="101"/>
        <v>0</v>
      </c>
      <c r="N461" s="183"/>
    </row>
    <row r="462" spans="1:14" s="111" customFormat="1" ht="31.5" customHeight="1" x14ac:dyDescent="0.25">
      <c r="A462" s="185" t="s">
        <v>513</v>
      </c>
      <c r="B462" s="695" t="s">
        <v>358</v>
      </c>
      <c r="C462" s="696"/>
      <c r="D462" s="696"/>
      <c r="E462" s="697"/>
      <c r="F462" s="202">
        <v>200</v>
      </c>
      <c r="G462" s="100"/>
      <c r="H462" s="100"/>
      <c r="I462" s="100"/>
      <c r="J462" s="116">
        <f t="shared" si="118"/>
        <v>1</v>
      </c>
      <c r="K462" s="116">
        <f t="shared" si="118"/>
        <v>0</v>
      </c>
      <c r="L462" s="116">
        <f t="shared" si="118"/>
        <v>0</v>
      </c>
      <c r="M462" s="157">
        <f t="shared" si="101"/>
        <v>0</v>
      </c>
      <c r="N462" s="183"/>
    </row>
    <row r="463" spans="1:14" s="111" customFormat="1" ht="31.5" customHeight="1" x14ac:dyDescent="0.25">
      <c r="A463" s="185" t="s">
        <v>514</v>
      </c>
      <c r="B463" s="695" t="s">
        <v>358</v>
      </c>
      <c r="C463" s="696"/>
      <c r="D463" s="696"/>
      <c r="E463" s="697"/>
      <c r="F463" s="202">
        <v>240</v>
      </c>
      <c r="G463" s="100"/>
      <c r="H463" s="100"/>
      <c r="I463" s="100"/>
      <c r="J463" s="116">
        <f t="shared" si="118"/>
        <v>1</v>
      </c>
      <c r="K463" s="116">
        <f t="shared" si="118"/>
        <v>0</v>
      </c>
      <c r="L463" s="116">
        <f t="shared" si="118"/>
        <v>0</v>
      </c>
      <c r="M463" s="157">
        <f t="shared" ref="M463:M526" si="119">L463/J463*100</f>
        <v>0</v>
      </c>
      <c r="N463" s="183"/>
    </row>
    <row r="464" spans="1:14" s="111" customFormat="1" ht="31.5" customHeight="1" x14ac:dyDescent="0.25">
      <c r="A464" s="185" t="s">
        <v>71</v>
      </c>
      <c r="B464" s="695" t="s">
        <v>358</v>
      </c>
      <c r="C464" s="696"/>
      <c r="D464" s="696"/>
      <c r="E464" s="697"/>
      <c r="F464" s="202">
        <v>240</v>
      </c>
      <c r="G464" s="100" t="s">
        <v>72</v>
      </c>
      <c r="H464" s="100"/>
      <c r="I464" s="100"/>
      <c r="J464" s="116">
        <f t="shared" si="118"/>
        <v>1</v>
      </c>
      <c r="K464" s="116">
        <f t="shared" si="118"/>
        <v>0</v>
      </c>
      <c r="L464" s="116">
        <f t="shared" si="118"/>
        <v>0</v>
      </c>
      <c r="M464" s="157">
        <f t="shared" si="119"/>
        <v>0</v>
      </c>
      <c r="N464" s="183"/>
    </row>
    <row r="465" spans="1:14" s="111" customFormat="1" ht="35.25" customHeight="1" x14ac:dyDescent="0.25">
      <c r="A465" s="209" t="s">
        <v>190</v>
      </c>
      <c r="B465" s="695" t="s">
        <v>358</v>
      </c>
      <c r="C465" s="696"/>
      <c r="D465" s="696"/>
      <c r="E465" s="697"/>
      <c r="F465" s="202">
        <v>240</v>
      </c>
      <c r="G465" s="100" t="s">
        <v>72</v>
      </c>
      <c r="H465" s="100" t="s">
        <v>76</v>
      </c>
      <c r="I465" s="100"/>
      <c r="J465" s="116">
        <f t="shared" si="118"/>
        <v>1</v>
      </c>
      <c r="K465" s="116">
        <f t="shared" si="118"/>
        <v>0</v>
      </c>
      <c r="L465" s="116">
        <f t="shared" si="118"/>
        <v>0</v>
      </c>
      <c r="M465" s="157">
        <f t="shared" si="119"/>
        <v>0</v>
      </c>
      <c r="N465" s="350"/>
    </row>
    <row r="466" spans="1:14" s="111" customFormat="1" ht="31.5" customHeight="1" x14ac:dyDescent="0.25">
      <c r="A466" s="185" t="s">
        <v>186</v>
      </c>
      <c r="B466" s="695" t="s">
        <v>358</v>
      </c>
      <c r="C466" s="696"/>
      <c r="D466" s="696"/>
      <c r="E466" s="697"/>
      <c r="F466" s="202">
        <v>240</v>
      </c>
      <c r="G466" s="100" t="s">
        <v>72</v>
      </c>
      <c r="H466" s="100" t="s">
        <v>76</v>
      </c>
      <c r="I466" s="100" t="s">
        <v>61</v>
      </c>
      <c r="J466" s="116">
        <v>1</v>
      </c>
      <c r="K466" s="154"/>
      <c r="L466" s="116">
        <v>0</v>
      </c>
      <c r="M466" s="157">
        <f t="shared" si="119"/>
        <v>0</v>
      </c>
      <c r="N466" s="183"/>
    </row>
    <row r="467" spans="1:14" s="111" customFormat="1" ht="31.5" customHeight="1" x14ac:dyDescent="0.25">
      <c r="A467" s="184" t="s">
        <v>360</v>
      </c>
      <c r="B467" s="217" t="s">
        <v>361</v>
      </c>
      <c r="C467" s="218"/>
      <c r="D467" s="218"/>
      <c r="E467" s="219"/>
      <c r="F467" s="202"/>
      <c r="G467" s="100"/>
      <c r="H467" s="100"/>
      <c r="I467" s="100"/>
      <c r="J467" s="116">
        <f t="shared" ref="J467:L472" si="120">J468</f>
        <v>10</v>
      </c>
      <c r="K467" s="116">
        <f t="shared" si="120"/>
        <v>0</v>
      </c>
      <c r="L467" s="116">
        <f t="shared" si="120"/>
        <v>0</v>
      </c>
      <c r="M467" s="157">
        <f t="shared" si="119"/>
        <v>0</v>
      </c>
      <c r="N467" s="183"/>
    </row>
    <row r="468" spans="1:14" s="111" customFormat="1" ht="31.5" customHeight="1" x14ac:dyDescent="0.25">
      <c r="A468" s="184" t="s">
        <v>203</v>
      </c>
      <c r="B468" s="695" t="s">
        <v>362</v>
      </c>
      <c r="C468" s="696"/>
      <c r="D468" s="696"/>
      <c r="E468" s="697"/>
      <c r="F468" s="202"/>
      <c r="G468" s="100"/>
      <c r="H468" s="100"/>
      <c r="I468" s="100"/>
      <c r="J468" s="116">
        <f t="shared" si="120"/>
        <v>10</v>
      </c>
      <c r="K468" s="116">
        <f t="shared" si="120"/>
        <v>0</v>
      </c>
      <c r="L468" s="116">
        <f t="shared" si="120"/>
        <v>0</v>
      </c>
      <c r="M468" s="157">
        <f t="shared" si="119"/>
        <v>0</v>
      </c>
      <c r="N468" s="183"/>
    </row>
    <row r="469" spans="1:14" s="111" customFormat="1" ht="31.5" customHeight="1" x14ac:dyDescent="0.25">
      <c r="A469" s="185" t="s">
        <v>513</v>
      </c>
      <c r="B469" s="695" t="s">
        <v>362</v>
      </c>
      <c r="C469" s="696"/>
      <c r="D469" s="696"/>
      <c r="E469" s="697"/>
      <c r="F469" s="202">
        <v>200</v>
      </c>
      <c r="G469" s="100"/>
      <c r="H469" s="100"/>
      <c r="I469" s="100"/>
      <c r="J469" s="116">
        <f t="shared" si="120"/>
        <v>10</v>
      </c>
      <c r="K469" s="116">
        <f t="shared" si="120"/>
        <v>0</v>
      </c>
      <c r="L469" s="116">
        <f t="shared" si="120"/>
        <v>0</v>
      </c>
      <c r="M469" s="157">
        <f t="shared" si="119"/>
        <v>0</v>
      </c>
      <c r="N469" s="183"/>
    </row>
    <row r="470" spans="1:14" s="111" customFormat="1" ht="31.5" customHeight="1" x14ac:dyDescent="0.25">
      <c r="A470" s="185" t="s">
        <v>514</v>
      </c>
      <c r="B470" s="695" t="s">
        <v>362</v>
      </c>
      <c r="C470" s="696"/>
      <c r="D470" s="696"/>
      <c r="E470" s="697"/>
      <c r="F470" s="202">
        <v>240</v>
      </c>
      <c r="G470" s="100"/>
      <c r="H470" s="100"/>
      <c r="I470" s="100"/>
      <c r="J470" s="116">
        <f t="shared" si="120"/>
        <v>10</v>
      </c>
      <c r="K470" s="116">
        <f t="shared" si="120"/>
        <v>0</v>
      </c>
      <c r="L470" s="116">
        <f t="shared" si="120"/>
        <v>0</v>
      </c>
      <c r="M470" s="157">
        <f t="shared" si="119"/>
        <v>0</v>
      </c>
      <c r="N470" s="183"/>
    </row>
    <row r="471" spans="1:14" s="111" customFormat="1" ht="31.5" customHeight="1" x14ac:dyDescent="0.25">
      <c r="A471" s="185" t="s">
        <v>71</v>
      </c>
      <c r="B471" s="695" t="s">
        <v>362</v>
      </c>
      <c r="C471" s="696"/>
      <c r="D471" s="696"/>
      <c r="E471" s="697"/>
      <c r="F471" s="202">
        <v>240</v>
      </c>
      <c r="G471" s="100" t="s">
        <v>72</v>
      </c>
      <c r="H471" s="100"/>
      <c r="I471" s="100"/>
      <c r="J471" s="116">
        <f t="shared" si="120"/>
        <v>10</v>
      </c>
      <c r="K471" s="116">
        <f t="shared" si="120"/>
        <v>0</v>
      </c>
      <c r="L471" s="116">
        <v>0</v>
      </c>
      <c r="M471" s="157">
        <f t="shared" si="119"/>
        <v>0</v>
      </c>
      <c r="N471" s="183"/>
    </row>
    <row r="472" spans="1:14" s="111" customFormat="1" ht="75" x14ac:dyDescent="0.25">
      <c r="A472" s="209" t="s">
        <v>190</v>
      </c>
      <c r="B472" s="695" t="s">
        <v>362</v>
      </c>
      <c r="C472" s="696"/>
      <c r="D472" s="696"/>
      <c r="E472" s="697"/>
      <c r="F472" s="202">
        <v>240</v>
      </c>
      <c r="G472" s="100" t="s">
        <v>72</v>
      </c>
      <c r="H472" s="100" t="s">
        <v>76</v>
      </c>
      <c r="I472" s="100"/>
      <c r="J472" s="116">
        <f t="shared" si="120"/>
        <v>10</v>
      </c>
      <c r="K472" s="116">
        <f t="shared" si="120"/>
        <v>0</v>
      </c>
      <c r="L472" s="116">
        <f t="shared" si="120"/>
        <v>0</v>
      </c>
      <c r="M472" s="157">
        <f t="shared" si="119"/>
        <v>0</v>
      </c>
      <c r="N472" s="350"/>
    </row>
    <row r="473" spans="1:14" s="111" customFormat="1" ht="31.5" customHeight="1" x14ac:dyDescent="0.25">
      <c r="A473" s="185" t="s">
        <v>186</v>
      </c>
      <c r="B473" s="695" t="s">
        <v>362</v>
      </c>
      <c r="C473" s="696"/>
      <c r="D473" s="696"/>
      <c r="E473" s="697"/>
      <c r="F473" s="202">
        <v>240</v>
      </c>
      <c r="G473" s="100" t="s">
        <v>72</v>
      </c>
      <c r="H473" s="100" t="s">
        <v>76</v>
      </c>
      <c r="I473" s="100" t="s">
        <v>61</v>
      </c>
      <c r="J473" s="116">
        <v>10</v>
      </c>
      <c r="K473" s="116"/>
      <c r="L473" s="116">
        <v>0</v>
      </c>
      <c r="M473" s="157">
        <f t="shared" si="119"/>
        <v>0</v>
      </c>
      <c r="N473" s="183"/>
    </row>
    <row r="474" spans="1:14" s="111" customFormat="1" ht="69.75" customHeight="1" x14ac:dyDescent="0.25">
      <c r="A474" s="102" t="s">
        <v>623</v>
      </c>
      <c r="B474" s="693" t="s">
        <v>109</v>
      </c>
      <c r="C474" s="693"/>
      <c r="D474" s="693"/>
      <c r="E474" s="694"/>
      <c r="F474" s="202"/>
      <c r="G474" s="127"/>
      <c r="H474" s="127"/>
      <c r="I474" s="100"/>
      <c r="J474" s="151">
        <f>J475</f>
        <v>169.7</v>
      </c>
      <c r="K474" s="151">
        <f>K475</f>
        <v>103.6</v>
      </c>
      <c r="L474" s="151">
        <f>L475</f>
        <v>165.4</v>
      </c>
      <c r="M474" s="157">
        <f t="shared" si="119"/>
        <v>97.466116676487928</v>
      </c>
      <c r="N474" s="183"/>
    </row>
    <row r="475" spans="1:14" s="111" customFormat="1" ht="90" x14ac:dyDescent="0.25">
      <c r="A475" s="102" t="s">
        <v>641</v>
      </c>
      <c r="B475" s="693" t="s">
        <v>171</v>
      </c>
      <c r="C475" s="693"/>
      <c r="D475" s="693"/>
      <c r="E475" s="694"/>
      <c r="F475" s="202"/>
      <c r="G475" s="127"/>
      <c r="H475" s="127"/>
      <c r="I475" s="100"/>
      <c r="J475" s="116">
        <f>J476+J489</f>
        <v>169.7</v>
      </c>
      <c r="K475" s="116">
        <f>K476+K489</f>
        <v>103.6</v>
      </c>
      <c r="L475" s="116">
        <f>L476+L489</f>
        <v>165.4</v>
      </c>
      <c r="M475" s="157">
        <f t="shared" si="119"/>
        <v>97.466116676487928</v>
      </c>
      <c r="N475" s="183"/>
    </row>
    <row r="476" spans="1:14" s="111" customFormat="1" ht="60" x14ac:dyDescent="0.25">
      <c r="A476" s="102" t="s">
        <v>624</v>
      </c>
      <c r="B476" s="693" t="s">
        <v>594</v>
      </c>
      <c r="C476" s="693"/>
      <c r="D476" s="693"/>
      <c r="E476" s="694"/>
      <c r="F476" s="202"/>
      <c r="G476" s="127"/>
      <c r="H476" s="100"/>
      <c r="I476" s="100"/>
      <c r="J476" s="116">
        <f>J477+J483</f>
        <v>84.7</v>
      </c>
      <c r="K476" s="116">
        <f>K477+K483</f>
        <v>103.6</v>
      </c>
      <c r="L476" s="116">
        <f>L477+L483</f>
        <v>84.7</v>
      </c>
      <c r="M476" s="157">
        <f t="shared" si="119"/>
        <v>100</v>
      </c>
      <c r="N476" s="183"/>
    </row>
    <row r="477" spans="1:14" s="111" customFormat="1" ht="60.75" customHeight="1" x14ac:dyDescent="0.25">
      <c r="A477" s="331" t="s">
        <v>446</v>
      </c>
      <c r="B477" s="693" t="s">
        <v>523</v>
      </c>
      <c r="C477" s="693"/>
      <c r="D477" s="693"/>
      <c r="E477" s="694"/>
      <c r="F477" s="202"/>
      <c r="G477" s="137"/>
      <c r="H477" s="100"/>
      <c r="I477" s="100"/>
      <c r="J477" s="127">
        <f t="shared" ref="J477:L481" si="121">J478</f>
        <v>1.8</v>
      </c>
      <c r="K477" s="127">
        <f t="shared" si="121"/>
        <v>0</v>
      </c>
      <c r="L477" s="127">
        <f t="shared" si="121"/>
        <v>1.8</v>
      </c>
      <c r="M477" s="157">
        <f t="shared" si="119"/>
        <v>100</v>
      </c>
      <c r="N477" s="690"/>
    </row>
    <row r="478" spans="1:14" s="111" customFormat="1" ht="45.75" customHeight="1" x14ac:dyDescent="0.25">
      <c r="A478" s="185" t="s">
        <v>513</v>
      </c>
      <c r="B478" s="693" t="s">
        <v>523</v>
      </c>
      <c r="C478" s="693"/>
      <c r="D478" s="693"/>
      <c r="E478" s="694"/>
      <c r="F478" s="202">
        <v>200</v>
      </c>
      <c r="G478" s="137"/>
      <c r="H478" s="100"/>
      <c r="I478" s="100"/>
      <c r="J478" s="127">
        <f t="shared" si="121"/>
        <v>1.8</v>
      </c>
      <c r="K478" s="127">
        <f t="shared" si="121"/>
        <v>0</v>
      </c>
      <c r="L478" s="127">
        <f t="shared" si="121"/>
        <v>1.8</v>
      </c>
      <c r="M478" s="157">
        <f t="shared" si="119"/>
        <v>100</v>
      </c>
      <c r="N478" s="690"/>
    </row>
    <row r="479" spans="1:14" s="111" customFormat="1" ht="35.25" customHeight="1" x14ac:dyDescent="0.25">
      <c r="A479" s="185" t="s">
        <v>514</v>
      </c>
      <c r="B479" s="693" t="s">
        <v>523</v>
      </c>
      <c r="C479" s="693"/>
      <c r="D479" s="693"/>
      <c r="E479" s="694"/>
      <c r="F479" s="202">
        <v>240</v>
      </c>
      <c r="G479" s="137"/>
      <c r="H479" s="100"/>
      <c r="I479" s="100"/>
      <c r="J479" s="127">
        <f t="shared" si="121"/>
        <v>1.8</v>
      </c>
      <c r="K479" s="127">
        <f t="shared" si="121"/>
        <v>0</v>
      </c>
      <c r="L479" s="127">
        <f t="shared" si="121"/>
        <v>1.8</v>
      </c>
      <c r="M479" s="157">
        <f t="shared" si="119"/>
        <v>100</v>
      </c>
      <c r="N479" s="690"/>
    </row>
    <row r="480" spans="1:14" s="111" customFormat="1" ht="34.5" customHeight="1" x14ac:dyDescent="0.25">
      <c r="A480" s="185" t="s">
        <v>71</v>
      </c>
      <c r="B480" s="693" t="s">
        <v>523</v>
      </c>
      <c r="C480" s="693"/>
      <c r="D480" s="693"/>
      <c r="E480" s="694"/>
      <c r="F480" s="202">
        <v>240</v>
      </c>
      <c r="G480" s="137" t="s">
        <v>72</v>
      </c>
      <c r="H480" s="100"/>
      <c r="I480" s="100"/>
      <c r="J480" s="127">
        <f t="shared" si="121"/>
        <v>1.8</v>
      </c>
      <c r="K480" s="127">
        <f t="shared" si="121"/>
        <v>0</v>
      </c>
      <c r="L480" s="127">
        <f t="shared" si="121"/>
        <v>1.8</v>
      </c>
      <c r="M480" s="157">
        <f t="shared" si="119"/>
        <v>100</v>
      </c>
      <c r="N480" s="690"/>
    </row>
    <row r="481" spans="1:14" s="111" customFormat="1" ht="75" x14ac:dyDescent="0.25">
      <c r="A481" s="185" t="s">
        <v>190</v>
      </c>
      <c r="B481" s="693" t="s">
        <v>523</v>
      </c>
      <c r="C481" s="693"/>
      <c r="D481" s="693"/>
      <c r="E481" s="694"/>
      <c r="F481" s="202">
        <v>240</v>
      </c>
      <c r="G481" s="100" t="s">
        <v>72</v>
      </c>
      <c r="H481" s="100" t="s">
        <v>76</v>
      </c>
      <c r="I481" s="100"/>
      <c r="J481" s="116">
        <f t="shared" si="121"/>
        <v>1.8</v>
      </c>
      <c r="K481" s="116">
        <f t="shared" si="121"/>
        <v>0</v>
      </c>
      <c r="L481" s="116">
        <f t="shared" si="121"/>
        <v>1.8</v>
      </c>
      <c r="M481" s="157">
        <f t="shared" si="119"/>
        <v>100</v>
      </c>
      <c r="N481" s="690"/>
    </row>
    <row r="482" spans="1:14" s="111" customFormat="1" ht="30.75" customHeight="1" x14ac:dyDescent="0.25">
      <c r="A482" s="185" t="s">
        <v>186</v>
      </c>
      <c r="B482" s="693" t="s">
        <v>523</v>
      </c>
      <c r="C482" s="693"/>
      <c r="D482" s="693"/>
      <c r="E482" s="694"/>
      <c r="F482" s="202">
        <v>240</v>
      </c>
      <c r="G482" s="127" t="s">
        <v>72</v>
      </c>
      <c r="H482" s="100" t="s">
        <v>76</v>
      </c>
      <c r="I482" s="100" t="s">
        <v>61</v>
      </c>
      <c r="J482" s="116">
        <v>1.8</v>
      </c>
      <c r="K482" s="118"/>
      <c r="L482" s="116">
        <v>1.8</v>
      </c>
      <c r="M482" s="157">
        <f t="shared" si="119"/>
        <v>100</v>
      </c>
      <c r="N482" s="690"/>
    </row>
    <row r="483" spans="1:14" s="111" customFormat="1" ht="36.75" customHeight="1" x14ac:dyDescent="0.25">
      <c r="A483" s="185" t="s">
        <v>445</v>
      </c>
      <c r="B483" s="693" t="s">
        <v>515</v>
      </c>
      <c r="C483" s="693"/>
      <c r="D483" s="693"/>
      <c r="E483" s="694"/>
      <c r="F483" s="202"/>
      <c r="G483" s="137"/>
      <c r="H483" s="100"/>
      <c r="I483" s="129"/>
      <c r="J483" s="109">
        <f t="shared" ref="J483:L485" si="122">J484</f>
        <v>82.9</v>
      </c>
      <c r="K483" s="109">
        <f t="shared" si="122"/>
        <v>103.6</v>
      </c>
      <c r="L483" s="109">
        <f t="shared" si="122"/>
        <v>82.9</v>
      </c>
      <c r="M483" s="157">
        <f t="shared" si="119"/>
        <v>100</v>
      </c>
      <c r="N483" s="183"/>
    </row>
    <row r="484" spans="1:14" s="111" customFormat="1" ht="37.5" customHeight="1" x14ac:dyDescent="0.25">
      <c r="A484" s="185" t="s">
        <v>513</v>
      </c>
      <c r="B484" s="693" t="s">
        <v>515</v>
      </c>
      <c r="C484" s="693"/>
      <c r="D484" s="693"/>
      <c r="E484" s="694"/>
      <c r="F484" s="202">
        <v>200</v>
      </c>
      <c r="G484" s="137"/>
      <c r="H484" s="100"/>
      <c r="I484" s="129"/>
      <c r="J484" s="109">
        <f t="shared" si="122"/>
        <v>82.9</v>
      </c>
      <c r="K484" s="109">
        <f t="shared" si="122"/>
        <v>103.6</v>
      </c>
      <c r="L484" s="109">
        <f t="shared" si="122"/>
        <v>82.9</v>
      </c>
      <c r="M484" s="157">
        <f t="shared" si="119"/>
        <v>100</v>
      </c>
      <c r="N484" s="183"/>
    </row>
    <row r="485" spans="1:14" s="111" customFormat="1" ht="31.5" customHeight="1" x14ac:dyDescent="0.25">
      <c r="A485" s="185" t="s">
        <v>514</v>
      </c>
      <c r="B485" s="693" t="s">
        <v>515</v>
      </c>
      <c r="C485" s="693"/>
      <c r="D485" s="693"/>
      <c r="E485" s="694"/>
      <c r="F485" s="202">
        <v>240</v>
      </c>
      <c r="G485" s="137"/>
      <c r="H485" s="100"/>
      <c r="I485" s="129"/>
      <c r="J485" s="109">
        <f t="shared" si="122"/>
        <v>82.9</v>
      </c>
      <c r="K485" s="109">
        <f t="shared" si="122"/>
        <v>103.6</v>
      </c>
      <c r="L485" s="109">
        <f t="shared" si="122"/>
        <v>82.9</v>
      </c>
      <c r="M485" s="157">
        <f t="shared" si="119"/>
        <v>100</v>
      </c>
      <c r="N485" s="183"/>
    </row>
    <row r="486" spans="1:14" s="111" customFormat="1" ht="21.75" customHeight="1" x14ac:dyDescent="0.25">
      <c r="A486" s="185" t="s">
        <v>71</v>
      </c>
      <c r="B486" s="693" t="s">
        <v>515</v>
      </c>
      <c r="C486" s="693"/>
      <c r="D486" s="693"/>
      <c r="E486" s="694"/>
      <c r="F486" s="202">
        <v>240</v>
      </c>
      <c r="G486" s="137" t="s">
        <v>72</v>
      </c>
      <c r="H486" s="100"/>
      <c r="I486" s="100"/>
      <c r="J486" s="127">
        <f>J487</f>
        <v>82.9</v>
      </c>
      <c r="K486" s="127">
        <f t="shared" ref="K486:L487" si="123">K487</f>
        <v>103.6</v>
      </c>
      <c r="L486" s="127">
        <f t="shared" si="123"/>
        <v>82.9</v>
      </c>
      <c r="M486" s="157">
        <f t="shared" si="119"/>
        <v>100</v>
      </c>
      <c r="N486" s="183"/>
    </row>
    <row r="487" spans="1:14" s="111" customFormat="1" ht="75" x14ac:dyDescent="0.25">
      <c r="A487" s="185" t="s">
        <v>190</v>
      </c>
      <c r="B487" s="693" t="s">
        <v>515</v>
      </c>
      <c r="C487" s="693"/>
      <c r="D487" s="693"/>
      <c r="E487" s="694"/>
      <c r="F487" s="202">
        <v>240</v>
      </c>
      <c r="G487" s="137" t="s">
        <v>72</v>
      </c>
      <c r="H487" s="100" t="s">
        <v>76</v>
      </c>
      <c r="I487" s="100"/>
      <c r="J487" s="127">
        <f>J488</f>
        <v>82.9</v>
      </c>
      <c r="K487" s="127">
        <f t="shared" si="123"/>
        <v>103.6</v>
      </c>
      <c r="L487" s="127">
        <f t="shared" si="123"/>
        <v>82.9</v>
      </c>
      <c r="M487" s="157">
        <f t="shared" si="119"/>
        <v>100</v>
      </c>
      <c r="N487" s="183"/>
    </row>
    <row r="488" spans="1:14" s="111" customFormat="1" ht="30" customHeight="1" x14ac:dyDescent="0.25">
      <c r="A488" s="185" t="s">
        <v>186</v>
      </c>
      <c r="B488" s="693" t="s">
        <v>515</v>
      </c>
      <c r="C488" s="693"/>
      <c r="D488" s="693"/>
      <c r="E488" s="694"/>
      <c r="F488" s="202">
        <v>240</v>
      </c>
      <c r="G488" s="137" t="s">
        <v>72</v>
      </c>
      <c r="H488" s="100" t="s">
        <v>76</v>
      </c>
      <c r="I488" s="100">
        <v>900</v>
      </c>
      <c r="J488" s="127">
        <v>82.9</v>
      </c>
      <c r="K488" s="118">
        <v>103.6</v>
      </c>
      <c r="L488" s="127">
        <v>82.9</v>
      </c>
      <c r="M488" s="157">
        <f t="shared" si="119"/>
        <v>100</v>
      </c>
      <c r="N488" s="183"/>
    </row>
    <row r="489" spans="1:14" s="111" customFormat="1" ht="30" x14ac:dyDescent="0.25">
      <c r="A489" s="213" t="s">
        <v>650</v>
      </c>
      <c r="B489" s="220" t="s">
        <v>529</v>
      </c>
      <c r="C489" s="229"/>
      <c r="D489" s="229"/>
      <c r="E489" s="230"/>
      <c r="F489" s="202"/>
      <c r="G489" s="127"/>
      <c r="H489" s="127"/>
      <c r="I489" s="100"/>
      <c r="J489" s="151">
        <f t="shared" ref="J489:L492" si="124">J490</f>
        <v>85</v>
      </c>
      <c r="K489" s="151">
        <f t="shared" si="124"/>
        <v>0</v>
      </c>
      <c r="L489" s="151">
        <f t="shared" si="124"/>
        <v>80.7</v>
      </c>
      <c r="M489" s="157">
        <f t="shared" si="119"/>
        <v>94.941176470588246</v>
      </c>
      <c r="N489" s="183"/>
    </row>
    <row r="490" spans="1:14" s="111" customFormat="1" ht="45" x14ac:dyDescent="0.25">
      <c r="A490" s="102" t="s">
        <v>376</v>
      </c>
      <c r="B490" s="220" t="s">
        <v>528</v>
      </c>
      <c r="C490" s="229"/>
      <c r="D490" s="229"/>
      <c r="E490" s="230"/>
      <c r="F490" s="202"/>
      <c r="G490" s="127"/>
      <c r="H490" s="127"/>
      <c r="I490" s="100"/>
      <c r="J490" s="116">
        <f t="shared" si="124"/>
        <v>85</v>
      </c>
      <c r="K490" s="116">
        <f t="shared" si="124"/>
        <v>0</v>
      </c>
      <c r="L490" s="116">
        <f t="shared" si="124"/>
        <v>80.7</v>
      </c>
      <c r="M490" s="157">
        <f t="shared" si="119"/>
        <v>94.941176470588246</v>
      </c>
      <c r="N490" s="690"/>
    </row>
    <row r="491" spans="1:14" s="111" customFormat="1" ht="45" x14ac:dyDescent="0.25">
      <c r="A491" s="210" t="s">
        <v>513</v>
      </c>
      <c r="B491" s="220" t="s">
        <v>528</v>
      </c>
      <c r="C491" s="229"/>
      <c r="D491" s="229"/>
      <c r="E491" s="230"/>
      <c r="F491" s="202">
        <v>200</v>
      </c>
      <c r="G491" s="127"/>
      <c r="H491" s="127"/>
      <c r="I491" s="100"/>
      <c r="J491" s="116">
        <f t="shared" si="124"/>
        <v>85</v>
      </c>
      <c r="K491" s="116">
        <f t="shared" si="124"/>
        <v>0</v>
      </c>
      <c r="L491" s="116">
        <f t="shared" si="124"/>
        <v>80.7</v>
      </c>
      <c r="M491" s="157">
        <f t="shared" si="119"/>
        <v>94.941176470588246</v>
      </c>
      <c r="N491" s="690"/>
    </row>
    <row r="492" spans="1:14" s="111" customFormat="1" ht="45" x14ac:dyDescent="0.25">
      <c r="A492" s="210" t="s">
        <v>514</v>
      </c>
      <c r="B492" s="220" t="s">
        <v>528</v>
      </c>
      <c r="C492" s="229"/>
      <c r="D492" s="229"/>
      <c r="E492" s="230"/>
      <c r="F492" s="202">
        <v>240</v>
      </c>
      <c r="G492" s="127"/>
      <c r="H492" s="127"/>
      <c r="I492" s="100"/>
      <c r="J492" s="116">
        <f t="shared" si="124"/>
        <v>85</v>
      </c>
      <c r="K492" s="116">
        <f t="shared" si="124"/>
        <v>0</v>
      </c>
      <c r="L492" s="116">
        <f t="shared" si="124"/>
        <v>80.7</v>
      </c>
      <c r="M492" s="157">
        <f t="shared" si="119"/>
        <v>94.941176470588246</v>
      </c>
      <c r="N492" s="690"/>
    </row>
    <row r="493" spans="1:14" s="111" customFormat="1" x14ac:dyDescent="0.25">
      <c r="A493" s="102" t="s">
        <v>71</v>
      </c>
      <c r="B493" s="220" t="s">
        <v>528</v>
      </c>
      <c r="C493" s="229"/>
      <c r="D493" s="229"/>
      <c r="E493" s="230"/>
      <c r="F493" s="202">
        <v>240</v>
      </c>
      <c r="G493" s="137" t="s">
        <v>72</v>
      </c>
      <c r="H493" s="127"/>
      <c r="I493" s="100"/>
      <c r="J493" s="116">
        <f t="shared" ref="J493:L494" si="125">J494</f>
        <v>85</v>
      </c>
      <c r="K493" s="116">
        <f t="shared" si="125"/>
        <v>0</v>
      </c>
      <c r="L493" s="116">
        <f t="shared" si="125"/>
        <v>80.7</v>
      </c>
      <c r="M493" s="157">
        <f t="shared" si="119"/>
        <v>94.941176470588246</v>
      </c>
      <c r="N493" s="690"/>
    </row>
    <row r="494" spans="1:14" s="111" customFormat="1" x14ac:dyDescent="0.25">
      <c r="A494" s="102" t="s">
        <v>90</v>
      </c>
      <c r="B494" s="220" t="s">
        <v>528</v>
      </c>
      <c r="C494" s="229"/>
      <c r="D494" s="229"/>
      <c r="E494" s="230"/>
      <c r="F494" s="202">
        <v>240</v>
      </c>
      <c r="G494" s="137" t="s">
        <v>72</v>
      </c>
      <c r="H494" s="137">
        <v>13</v>
      </c>
      <c r="I494" s="100"/>
      <c r="J494" s="116">
        <f t="shared" si="125"/>
        <v>85</v>
      </c>
      <c r="K494" s="116">
        <f t="shared" si="125"/>
        <v>0</v>
      </c>
      <c r="L494" s="116">
        <f t="shared" si="125"/>
        <v>80.7</v>
      </c>
      <c r="M494" s="157">
        <f t="shared" si="119"/>
        <v>94.941176470588246</v>
      </c>
      <c r="N494" s="690"/>
    </row>
    <row r="495" spans="1:14" s="111" customFormat="1" ht="30" x14ac:dyDescent="0.25">
      <c r="A495" s="102" t="s">
        <v>621</v>
      </c>
      <c r="B495" s="220" t="s">
        <v>528</v>
      </c>
      <c r="C495" s="229"/>
      <c r="D495" s="229"/>
      <c r="E495" s="230"/>
      <c r="F495" s="202">
        <v>240</v>
      </c>
      <c r="G495" s="137" t="s">
        <v>72</v>
      </c>
      <c r="H495" s="137" t="s">
        <v>91</v>
      </c>
      <c r="I495" s="100" t="s">
        <v>61</v>
      </c>
      <c r="J495" s="116">
        <f>50+35</f>
        <v>85</v>
      </c>
      <c r="K495" s="116"/>
      <c r="L495" s="116">
        <v>80.7</v>
      </c>
      <c r="M495" s="157">
        <f t="shared" si="119"/>
        <v>94.941176470588246</v>
      </c>
      <c r="N495" s="690"/>
    </row>
    <row r="496" spans="1:14" s="111" customFormat="1" ht="42.75" customHeight="1" x14ac:dyDescent="0.25">
      <c r="A496" s="213" t="s">
        <v>542</v>
      </c>
      <c r="B496" s="895" t="s">
        <v>217</v>
      </c>
      <c r="C496" s="896"/>
      <c r="D496" s="896"/>
      <c r="E496" s="897"/>
      <c r="F496" s="202"/>
      <c r="G496" s="100"/>
      <c r="H496" s="100"/>
      <c r="I496" s="100"/>
      <c r="J496" s="127">
        <f>J504+J497</f>
        <v>26.9</v>
      </c>
      <c r="K496" s="127">
        <f>K504</f>
        <v>0</v>
      </c>
      <c r="L496" s="127">
        <f>L504</f>
        <v>26.9</v>
      </c>
      <c r="M496" s="157">
        <f t="shared" si="119"/>
        <v>100</v>
      </c>
      <c r="N496" s="183"/>
    </row>
    <row r="497" spans="1:14" s="111" customFormat="1" ht="30" hidden="1" customHeight="1" x14ac:dyDescent="0.25">
      <c r="A497" s="213"/>
      <c r="B497" s="898"/>
      <c r="C497" s="899"/>
      <c r="D497" s="899"/>
      <c r="E497" s="900"/>
      <c r="F497" s="202"/>
      <c r="G497" s="100"/>
      <c r="H497" s="100"/>
      <c r="I497" s="100"/>
      <c r="J497" s="127"/>
      <c r="K497" s="127"/>
      <c r="L497" s="127"/>
      <c r="M497" s="157" t="e">
        <f t="shared" si="119"/>
        <v>#DIV/0!</v>
      </c>
      <c r="N497" s="418"/>
    </row>
    <row r="498" spans="1:14" s="111" customFormat="1" ht="35.25" hidden="1" customHeight="1" x14ac:dyDescent="0.25">
      <c r="A498" s="213"/>
      <c r="B498" s="888"/>
      <c r="C498" s="889"/>
      <c r="D498" s="889"/>
      <c r="E498" s="890"/>
      <c r="F498" s="202"/>
      <c r="G498" s="100"/>
      <c r="H498" s="100"/>
      <c r="I498" s="100"/>
      <c r="J498" s="127"/>
      <c r="K498" s="127"/>
      <c r="L498" s="127"/>
      <c r="M498" s="157" t="e">
        <f t="shared" si="119"/>
        <v>#DIV/0!</v>
      </c>
      <c r="N498" s="418"/>
    </row>
    <row r="499" spans="1:14" s="111" customFormat="1" ht="29.25" hidden="1" customHeight="1" x14ac:dyDescent="0.25">
      <c r="A499" s="213"/>
      <c r="B499" s="888"/>
      <c r="C499" s="889"/>
      <c r="D499" s="889"/>
      <c r="E499" s="890"/>
      <c r="F499" s="202"/>
      <c r="G499" s="100"/>
      <c r="H499" s="100"/>
      <c r="I499" s="100"/>
      <c r="J499" s="127"/>
      <c r="K499" s="127"/>
      <c r="L499" s="127"/>
      <c r="M499" s="157" t="e">
        <f t="shared" si="119"/>
        <v>#DIV/0!</v>
      </c>
      <c r="N499" s="418"/>
    </row>
    <row r="500" spans="1:14" s="111" customFormat="1" ht="23.25" hidden="1" customHeight="1" x14ac:dyDescent="0.25">
      <c r="A500" s="420"/>
      <c r="B500" s="888"/>
      <c r="C500" s="889"/>
      <c r="D500" s="889"/>
      <c r="E500" s="890"/>
      <c r="F500" s="202"/>
      <c r="G500" s="100"/>
      <c r="H500" s="100"/>
      <c r="I500" s="100"/>
      <c r="J500" s="127"/>
      <c r="K500" s="127"/>
      <c r="L500" s="127"/>
      <c r="M500" s="157" t="e">
        <f t="shared" si="119"/>
        <v>#DIV/0!</v>
      </c>
      <c r="N500" s="418"/>
    </row>
    <row r="501" spans="1:14" s="111" customFormat="1" ht="23.25" hidden="1" customHeight="1" x14ac:dyDescent="0.25">
      <c r="A501" s="263"/>
      <c r="B501" s="888"/>
      <c r="C501" s="889"/>
      <c r="D501" s="889"/>
      <c r="E501" s="890"/>
      <c r="F501" s="202"/>
      <c r="G501" s="100"/>
      <c r="H501" s="100"/>
      <c r="I501" s="100"/>
      <c r="J501" s="127"/>
      <c r="K501" s="127"/>
      <c r="L501" s="127"/>
      <c r="M501" s="157" t="e">
        <f t="shared" si="119"/>
        <v>#DIV/0!</v>
      </c>
      <c r="N501" s="418"/>
    </row>
    <row r="502" spans="1:14" s="111" customFormat="1" ht="23.25" hidden="1" customHeight="1" x14ac:dyDescent="0.25">
      <c r="A502" s="107"/>
      <c r="B502" s="888"/>
      <c r="C502" s="889"/>
      <c r="D502" s="889"/>
      <c r="E502" s="890"/>
      <c r="F502" s="202"/>
      <c r="G502" s="100"/>
      <c r="H502" s="100"/>
      <c r="I502" s="100"/>
      <c r="J502" s="127"/>
      <c r="K502" s="127"/>
      <c r="L502" s="127"/>
      <c r="M502" s="157" t="e">
        <f t="shared" si="119"/>
        <v>#DIV/0!</v>
      </c>
      <c r="N502" s="418"/>
    </row>
    <row r="503" spans="1:14" s="111" customFormat="1" ht="32.25" hidden="1" customHeight="1" x14ac:dyDescent="0.25">
      <c r="A503" s="185"/>
      <c r="B503" s="888"/>
      <c r="C503" s="889"/>
      <c r="D503" s="889"/>
      <c r="E503" s="890"/>
      <c r="F503" s="202"/>
      <c r="G503" s="100"/>
      <c r="H503" s="100"/>
      <c r="I503" s="100"/>
      <c r="J503" s="127"/>
      <c r="K503" s="127"/>
      <c r="L503" s="127"/>
      <c r="M503" s="157" t="e">
        <f t="shared" si="119"/>
        <v>#DIV/0!</v>
      </c>
      <c r="N503" s="418"/>
    </row>
    <row r="504" spans="1:14" s="111" customFormat="1" ht="48" customHeight="1" x14ac:dyDescent="0.25">
      <c r="A504" s="213" t="s">
        <v>543</v>
      </c>
      <c r="B504" s="695" t="s">
        <v>613</v>
      </c>
      <c r="C504" s="696"/>
      <c r="D504" s="696"/>
      <c r="E504" s="697"/>
      <c r="F504" s="202"/>
      <c r="G504" s="100"/>
      <c r="H504" s="100"/>
      <c r="I504" s="100"/>
      <c r="J504" s="127">
        <f>J505+J512</f>
        <v>26.9</v>
      </c>
      <c r="K504" s="127">
        <f>K505+K512</f>
        <v>0</v>
      </c>
      <c r="L504" s="127">
        <f>L505+L512</f>
        <v>26.9</v>
      </c>
      <c r="M504" s="157">
        <f t="shared" si="119"/>
        <v>100</v>
      </c>
      <c r="N504" s="183"/>
    </row>
    <row r="505" spans="1:14" s="111" customFormat="1" ht="45" x14ac:dyDescent="0.25">
      <c r="A505" s="213" t="s">
        <v>544</v>
      </c>
      <c r="B505" s="695" t="s">
        <v>614</v>
      </c>
      <c r="C505" s="696"/>
      <c r="D505" s="696"/>
      <c r="E505" s="697"/>
      <c r="F505" s="202"/>
      <c r="G505" s="100"/>
      <c r="H505" s="100"/>
      <c r="I505" s="100"/>
      <c r="J505" s="127">
        <f t="shared" ref="J505:L510" si="126">J506</f>
        <v>26.9</v>
      </c>
      <c r="K505" s="127">
        <f t="shared" si="126"/>
        <v>0</v>
      </c>
      <c r="L505" s="127">
        <f t="shared" si="126"/>
        <v>26.9</v>
      </c>
      <c r="M505" s="157">
        <f t="shared" si="119"/>
        <v>100</v>
      </c>
      <c r="N505" s="183"/>
    </row>
    <row r="506" spans="1:14" s="111" customFormat="1" ht="29.25" customHeight="1" x14ac:dyDescent="0.25">
      <c r="A506" s="185" t="s">
        <v>502</v>
      </c>
      <c r="B506" s="695" t="s">
        <v>615</v>
      </c>
      <c r="C506" s="696"/>
      <c r="D506" s="696"/>
      <c r="E506" s="697"/>
      <c r="F506" s="202"/>
      <c r="G506" s="100"/>
      <c r="H506" s="100"/>
      <c r="I506" s="100"/>
      <c r="J506" s="127">
        <f t="shared" si="126"/>
        <v>26.9</v>
      </c>
      <c r="K506" s="127">
        <f t="shared" si="126"/>
        <v>0</v>
      </c>
      <c r="L506" s="127">
        <f t="shared" si="126"/>
        <v>26.9</v>
      </c>
      <c r="M506" s="157">
        <f t="shared" si="119"/>
        <v>100</v>
      </c>
      <c r="N506" s="183"/>
    </row>
    <row r="507" spans="1:14" s="111" customFormat="1" ht="29.25" customHeight="1" x14ac:dyDescent="0.25">
      <c r="A507" s="209" t="s">
        <v>538</v>
      </c>
      <c r="B507" s="695" t="s">
        <v>615</v>
      </c>
      <c r="C507" s="696"/>
      <c r="D507" s="696"/>
      <c r="E507" s="697"/>
      <c r="F507" s="202">
        <v>300</v>
      </c>
      <c r="G507" s="100"/>
      <c r="H507" s="100"/>
      <c r="I507" s="100"/>
      <c r="J507" s="127">
        <f t="shared" si="126"/>
        <v>26.9</v>
      </c>
      <c r="K507" s="127">
        <f t="shared" si="126"/>
        <v>0</v>
      </c>
      <c r="L507" s="127">
        <f t="shared" si="126"/>
        <v>26.9</v>
      </c>
      <c r="M507" s="157">
        <f t="shared" si="119"/>
        <v>100</v>
      </c>
      <c r="N507" s="183"/>
    </row>
    <row r="508" spans="1:14" s="111" customFormat="1" ht="29.25" customHeight="1" x14ac:dyDescent="0.25">
      <c r="A508" s="213" t="s">
        <v>546</v>
      </c>
      <c r="B508" s="695" t="s">
        <v>615</v>
      </c>
      <c r="C508" s="696"/>
      <c r="D508" s="696"/>
      <c r="E508" s="697"/>
      <c r="F508" s="202">
        <v>320</v>
      </c>
      <c r="G508" s="100"/>
      <c r="H508" s="100"/>
      <c r="I508" s="100"/>
      <c r="J508" s="127">
        <f t="shared" si="126"/>
        <v>26.9</v>
      </c>
      <c r="K508" s="127">
        <f t="shared" si="126"/>
        <v>0</v>
      </c>
      <c r="L508" s="127">
        <f t="shared" si="126"/>
        <v>26.9</v>
      </c>
      <c r="M508" s="157">
        <f t="shared" si="119"/>
        <v>100</v>
      </c>
      <c r="N508" s="183"/>
    </row>
    <row r="509" spans="1:14" s="111" customFormat="1" ht="29.25" customHeight="1" x14ac:dyDescent="0.25">
      <c r="A509" s="185" t="s">
        <v>100</v>
      </c>
      <c r="B509" s="695" t="s">
        <v>615</v>
      </c>
      <c r="C509" s="696"/>
      <c r="D509" s="696"/>
      <c r="E509" s="697"/>
      <c r="F509" s="202">
        <v>320</v>
      </c>
      <c r="G509" s="100" t="s">
        <v>96</v>
      </c>
      <c r="H509" s="100"/>
      <c r="I509" s="100"/>
      <c r="J509" s="127">
        <f t="shared" si="126"/>
        <v>26.9</v>
      </c>
      <c r="K509" s="127">
        <f t="shared" si="126"/>
        <v>0</v>
      </c>
      <c r="L509" s="127">
        <f t="shared" si="126"/>
        <v>26.9</v>
      </c>
      <c r="M509" s="157">
        <f t="shared" si="119"/>
        <v>100</v>
      </c>
      <c r="N509" s="183"/>
    </row>
    <row r="510" spans="1:14" s="111" customFormat="1" x14ac:dyDescent="0.25">
      <c r="A510" s="185" t="s">
        <v>102</v>
      </c>
      <c r="B510" s="695" t="s">
        <v>615</v>
      </c>
      <c r="C510" s="696"/>
      <c r="D510" s="696"/>
      <c r="E510" s="697"/>
      <c r="F510" s="202">
        <v>320</v>
      </c>
      <c r="G510" s="100" t="s">
        <v>96</v>
      </c>
      <c r="H510" s="100" t="s">
        <v>92</v>
      </c>
      <c r="I510" s="100"/>
      <c r="J510" s="127">
        <f t="shared" si="126"/>
        <v>26.9</v>
      </c>
      <c r="K510" s="127">
        <f t="shared" si="126"/>
        <v>0</v>
      </c>
      <c r="L510" s="127">
        <f t="shared" si="126"/>
        <v>26.9</v>
      </c>
      <c r="M510" s="157">
        <f t="shared" si="119"/>
        <v>100</v>
      </c>
      <c r="N510" s="183"/>
    </row>
    <row r="511" spans="1:14" s="111" customFormat="1" ht="29.25" customHeight="1" x14ac:dyDescent="0.25">
      <c r="A511" s="185" t="s">
        <v>186</v>
      </c>
      <c r="B511" s="695" t="s">
        <v>615</v>
      </c>
      <c r="C511" s="696"/>
      <c r="D511" s="696"/>
      <c r="E511" s="697"/>
      <c r="F511" s="202">
        <v>320</v>
      </c>
      <c r="G511" s="100" t="s">
        <v>96</v>
      </c>
      <c r="H511" s="100" t="s">
        <v>92</v>
      </c>
      <c r="I511" s="100" t="s">
        <v>61</v>
      </c>
      <c r="J511" s="127">
        <f>12.9+14</f>
        <v>26.9</v>
      </c>
      <c r="K511" s="144"/>
      <c r="L511" s="99">
        <v>26.9</v>
      </c>
      <c r="M511" s="157">
        <f t="shared" si="119"/>
        <v>100</v>
      </c>
      <c r="N511" s="183"/>
    </row>
    <row r="512" spans="1:14" s="111" customFormat="1" ht="34.5" hidden="1" customHeight="1" x14ac:dyDescent="0.25">
      <c r="A512" s="213" t="s">
        <v>655</v>
      </c>
      <c r="B512" s="695" t="s">
        <v>638</v>
      </c>
      <c r="C512" s="696"/>
      <c r="D512" s="696"/>
      <c r="E512" s="697"/>
      <c r="F512" s="202"/>
      <c r="G512" s="100"/>
      <c r="H512" s="100"/>
      <c r="I512" s="100"/>
      <c r="J512" s="127">
        <f t="shared" ref="J512:L517" si="127">J513</f>
        <v>0</v>
      </c>
      <c r="K512" s="127">
        <f t="shared" si="127"/>
        <v>0</v>
      </c>
      <c r="L512" s="127">
        <f t="shared" si="127"/>
        <v>0</v>
      </c>
      <c r="M512" s="157" t="e">
        <f t="shared" si="119"/>
        <v>#DIV/0!</v>
      </c>
      <c r="N512" s="340"/>
    </row>
    <row r="513" spans="1:14" s="111" customFormat="1" ht="36.75" hidden="1" customHeight="1" x14ac:dyDescent="0.25">
      <c r="A513" s="196" t="s">
        <v>693</v>
      </c>
      <c r="B513" s="695" t="s">
        <v>633</v>
      </c>
      <c r="C513" s="696"/>
      <c r="D513" s="696"/>
      <c r="E513" s="697"/>
      <c r="F513" s="202"/>
      <c r="G513" s="100"/>
      <c r="H513" s="100"/>
      <c r="I513" s="100"/>
      <c r="J513" s="127">
        <f t="shared" si="127"/>
        <v>0</v>
      </c>
      <c r="K513" s="127">
        <f t="shared" si="127"/>
        <v>0</v>
      </c>
      <c r="L513" s="127">
        <f t="shared" si="127"/>
        <v>0</v>
      </c>
      <c r="M513" s="157" t="e">
        <f t="shared" si="119"/>
        <v>#DIV/0!</v>
      </c>
      <c r="N513" s="559"/>
    </row>
    <row r="514" spans="1:14" s="111" customFormat="1" ht="29.25" hidden="1" customHeight="1" x14ac:dyDescent="0.25">
      <c r="A514" s="390" t="s">
        <v>636</v>
      </c>
      <c r="B514" s="695" t="s">
        <v>633</v>
      </c>
      <c r="C514" s="696"/>
      <c r="D514" s="696"/>
      <c r="E514" s="697"/>
      <c r="F514" s="202">
        <v>400</v>
      </c>
      <c r="G514" s="100"/>
      <c r="H514" s="100"/>
      <c r="I514" s="100"/>
      <c r="J514" s="127">
        <f t="shared" si="127"/>
        <v>0</v>
      </c>
      <c r="K514" s="127">
        <f t="shared" si="127"/>
        <v>0</v>
      </c>
      <c r="L514" s="127">
        <f t="shared" si="127"/>
        <v>0</v>
      </c>
      <c r="M514" s="157" t="e">
        <f t="shared" si="119"/>
        <v>#DIV/0!</v>
      </c>
      <c r="N514" s="388"/>
    </row>
    <row r="515" spans="1:14" s="111" customFormat="1" ht="29.25" hidden="1" customHeight="1" x14ac:dyDescent="0.25">
      <c r="A515" s="390" t="s">
        <v>637</v>
      </c>
      <c r="B515" s="695" t="s">
        <v>633</v>
      </c>
      <c r="C515" s="696"/>
      <c r="D515" s="696"/>
      <c r="E515" s="697"/>
      <c r="F515" s="202">
        <v>410</v>
      </c>
      <c r="G515" s="100"/>
      <c r="H515" s="100"/>
      <c r="I515" s="100"/>
      <c r="J515" s="127">
        <f t="shared" si="127"/>
        <v>0</v>
      </c>
      <c r="K515" s="127">
        <f t="shared" si="127"/>
        <v>0</v>
      </c>
      <c r="L515" s="127">
        <f t="shared" si="127"/>
        <v>0</v>
      </c>
      <c r="M515" s="157" t="e">
        <f t="shared" si="119"/>
        <v>#DIV/0!</v>
      </c>
      <c r="N515" s="388"/>
    </row>
    <row r="516" spans="1:14" s="111" customFormat="1" ht="29.25" hidden="1" customHeight="1" x14ac:dyDescent="0.25">
      <c r="A516" s="185" t="s">
        <v>55</v>
      </c>
      <c r="B516" s="695" t="s">
        <v>633</v>
      </c>
      <c r="C516" s="696"/>
      <c r="D516" s="696"/>
      <c r="E516" s="697"/>
      <c r="F516" s="202">
        <v>410</v>
      </c>
      <c r="G516" s="100" t="s">
        <v>85</v>
      </c>
      <c r="H516" s="100"/>
      <c r="I516" s="100"/>
      <c r="J516" s="127">
        <f t="shared" si="127"/>
        <v>0</v>
      </c>
      <c r="K516" s="127">
        <f t="shared" si="127"/>
        <v>0</v>
      </c>
      <c r="L516" s="127">
        <f t="shared" si="127"/>
        <v>0</v>
      </c>
      <c r="M516" s="157" t="e">
        <f t="shared" si="119"/>
        <v>#DIV/0!</v>
      </c>
      <c r="N516" s="388"/>
    </row>
    <row r="517" spans="1:14" s="111" customFormat="1" ht="29.25" hidden="1" customHeight="1" x14ac:dyDescent="0.25">
      <c r="A517" s="185" t="s">
        <v>341</v>
      </c>
      <c r="B517" s="695" t="s">
        <v>633</v>
      </c>
      <c r="C517" s="696"/>
      <c r="D517" s="696"/>
      <c r="E517" s="697"/>
      <c r="F517" s="202">
        <v>410</v>
      </c>
      <c r="G517" s="100" t="s">
        <v>85</v>
      </c>
      <c r="H517" s="100" t="s">
        <v>72</v>
      </c>
      <c r="I517" s="100"/>
      <c r="J517" s="127">
        <f t="shared" si="127"/>
        <v>0</v>
      </c>
      <c r="K517" s="127">
        <f t="shared" si="127"/>
        <v>0</v>
      </c>
      <c r="L517" s="127">
        <f t="shared" si="127"/>
        <v>0</v>
      </c>
      <c r="M517" s="157" t="e">
        <f t="shared" si="119"/>
        <v>#DIV/0!</v>
      </c>
      <c r="N517" s="388"/>
    </row>
    <row r="518" spans="1:14" s="111" customFormat="1" ht="29.25" hidden="1" customHeight="1" x14ac:dyDescent="0.25">
      <c r="A518" s="185" t="s">
        <v>186</v>
      </c>
      <c r="B518" s="695" t="s">
        <v>633</v>
      </c>
      <c r="C518" s="696"/>
      <c r="D518" s="696"/>
      <c r="E518" s="697"/>
      <c r="F518" s="202">
        <v>410</v>
      </c>
      <c r="G518" s="100" t="s">
        <v>85</v>
      </c>
      <c r="H518" s="100" t="s">
        <v>72</v>
      </c>
      <c r="I518" s="100" t="s">
        <v>61</v>
      </c>
      <c r="J518" s="127">
        <v>0</v>
      </c>
      <c r="K518" s="144"/>
      <c r="L518" s="99"/>
      <c r="M518" s="157" t="e">
        <f t="shared" si="119"/>
        <v>#DIV/0!</v>
      </c>
      <c r="N518" s="388"/>
    </row>
    <row r="519" spans="1:14" s="111" customFormat="1" ht="57" customHeight="1" x14ac:dyDescent="0.25">
      <c r="A519" s="185" t="s">
        <v>422</v>
      </c>
      <c r="B519" s="707" t="s">
        <v>342</v>
      </c>
      <c r="C519" s="708"/>
      <c r="D519" s="708"/>
      <c r="E519" s="709"/>
      <c r="F519" s="204"/>
      <c r="G519" s="100"/>
      <c r="H519" s="100"/>
      <c r="I519" s="100"/>
      <c r="J519" s="158">
        <f>J520</f>
        <v>2</v>
      </c>
      <c r="K519" s="158">
        <f>K520</f>
        <v>0</v>
      </c>
      <c r="L519" s="158">
        <f>L520</f>
        <v>0</v>
      </c>
      <c r="M519" s="157">
        <f t="shared" si="119"/>
        <v>0</v>
      </c>
      <c r="N519" s="183"/>
    </row>
    <row r="520" spans="1:14" s="111" customFormat="1" ht="75" x14ac:dyDescent="0.25">
      <c r="A520" s="185" t="s">
        <v>651</v>
      </c>
      <c r="B520" s="707" t="s">
        <v>343</v>
      </c>
      <c r="C520" s="708"/>
      <c r="D520" s="708"/>
      <c r="E520" s="709"/>
      <c r="F520" s="204"/>
      <c r="G520" s="100"/>
      <c r="H520" s="100"/>
      <c r="I520" s="100"/>
      <c r="J520" s="127">
        <f>J521</f>
        <v>2</v>
      </c>
      <c r="K520" s="127">
        <f t="shared" ref="J520:L525" si="128">K521</f>
        <v>0</v>
      </c>
      <c r="L520" s="127">
        <f t="shared" si="128"/>
        <v>0</v>
      </c>
      <c r="M520" s="157">
        <f t="shared" si="119"/>
        <v>0</v>
      </c>
      <c r="N520" s="183"/>
    </row>
    <row r="521" spans="1:14" s="111" customFormat="1" x14ac:dyDescent="0.25">
      <c r="A521" s="185" t="s">
        <v>344</v>
      </c>
      <c r="B521" s="707" t="s">
        <v>345</v>
      </c>
      <c r="C521" s="708"/>
      <c r="D521" s="708"/>
      <c r="E521" s="709"/>
      <c r="F521" s="204"/>
      <c r="G521" s="100"/>
      <c r="H521" s="100"/>
      <c r="I521" s="100"/>
      <c r="J521" s="127">
        <f>J522</f>
        <v>2</v>
      </c>
      <c r="K521" s="127">
        <f t="shared" si="128"/>
        <v>0</v>
      </c>
      <c r="L521" s="127">
        <f t="shared" si="128"/>
        <v>0</v>
      </c>
      <c r="M521" s="157">
        <f t="shared" si="119"/>
        <v>0</v>
      </c>
      <c r="N521" s="183"/>
    </row>
    <row r="522" spans="1:14" s="111" customFormat="1" ht="45" x14ac:dyDescent="0.25">
      <c r="A522" s="210" t="s">
        <v>513</v>
      </c>
      <c r="B522" s="707" t="s">
        <v>345</v>
      </c>
      <c r="C522" s="708"/>
      <c r="D522" s="708"/>
      <c r="E522" s="709"/>
      <c r="F522" s="204">
        <v>200</v>
      </c>
      <c r="G522" s="100"/>
      <c r="H522" s="100"/>
      <c r="I522" s="100"/>
      <c r="J522" s="127">
        <f>J523</f>
        <v>2</v>
      </c>
      <c r="K522" s="127">
        <f t="shared" ref="K522:L523" si="129">K523</f>
        <v>0</v>
      </c>
      <c r="L522" s="127">
        <f t="shared" si="129"/>
        <v>0</v>
      </c>
      <c r="M522" s="157">
        <f t="shared" si="119"/>
        <v>0</v>
      </c>
      <c r="N522" s="183"/>
    </row>
    <row r="523" spans="1:14" s="111" customFormat="1" ht="45" x14ac:dyDescent="0.25">
      <c r="A523" s="210" t="s">
        <v>514</v>
      </c>
      <c r="B523" s="707" t="s">
        <v>345</v>
      </c>
      <c r="C523" s="708"/>
      <c r="D523" s="708"/>
      <c r="E523" s="709"/>
      <c r="F523" s="204">
        <v>240</v>
      </c>
      <c r="G523" s="100"/>
      <c r="H523" s="100"/>
      <c r="I523" s="100"/>
      <c r="J523" s="127">
        <f>J524</f>
        <v>2</v>
      </c>
      <c r="K523" s="127">
        <f t="shared" si="129"/>
        <v>0</v>
      </c>
      <c r="L523" s="127">
        <f t="shared" si="129"/>
        <v>0</v>
      </c>
      <c r="M523" s="157">
        <f t="shared" si="119"/>
        <v>0</v>
      </c>
      <c r="N523" s="183"/>
    </row>
    <row r="524" spans="1:14" s="111" customFormat="1" x14ac:dyDescent="0.25">
      <c r="A524" s="185" t="s">
        <v>71</v>
      </c>
      <c r="B524" s="707" t="s">
        <v>345</v>
      </c>
      <c r="C524" s="708"/>
      <c r="D524" s="708"/>
      <c r="E524" s="709"/>
      <c r="F524" s="204">
        <v>240</v>
      </c>
      <c r="G524" s="100" t="s">
        <v>72</v>
      </c>
      <c r="H524" s="100"/>
      <c r="I524" s="100"/>
      <c r="J524" s="127">
        <f t="shared" si="128"/>
        <v>2</v>
      </c>
      <c r="K524" s="127">
        <f t="shared" si="128"/>
        <v>0</v>
      </c>
      <c r="L524" s="127">
        <f t="shared" si="128"/>
        <v>0</v>
      </c>
      <c r="M524" s="157">
        <f t="shared" si="119"/>
        <v>0</v>
      </c>
      <c r="N524" s="183"/>
    </row>
    <row r="525" spans="1:14" s="111" customFormat="1" x14ac:dyDescent="0.25">
      <c r="A525" s="185" t="s">
        <v>90</v>
      </c>
      <c r="B525" s="707" t="s">
        <v>345</v>
      </c>
      <c r="C525" s="708"/>
      <c r="D525" s="708"/>
      <c r="E525" s="709"/>
      <c r="F525" s="204">
        <v>240</v>
      </c>
      <c r="G525" s="100" t="s">
        <v>72</v>
      </c>
      <c r="H525" s="100" t="s">
        <v>91</v>
      </c>
      <c r="I525" s="100"/>
      <c r="J525" s="127">
        <f t="shared" si="128"/>
        <v>2</v>
      </c>
      <c r="K525" s="127">
        <f t="shared" si="128"/>
        <v>0</v>
      </c>
      <c r="L525" s="127">
        <f t="shared" si="128"/>
        <v>0</v>
      </c>
      <c r="M525" s="157">
        <f t="shared" si="119"/>
        <v>0</v>
      </c>
      <c r="N525" s="183"/>
    </row>
    <row r="526" spans="1:14" s="111" customFormat="1" ht="29.25" customHeight="1" x14ac:dyDescent="0.25">
      <c r="A526" s="185" t="s">
        <v>188</v>
      </c>
      <c r="B526" s="707" t="s">
        <v>345</v>
      </c>
      <c r="C526" s="708"/>
      <c r="D526" s="708"/>
      <c r="E526" s="709"/>
      <c r="F526" s="204">
        <v>240</v>
      </c>
      <c r="G526" s="100" t="s">
        <v>72</v>
      </c>
      <c r="H526" s="100" t="s">
        <v>91</v>
      </c>
      <c r="I526" s="100" t="s">
        <v>192</v>
      </c>
      <c r="J526" s="127">
        <v>2</v>
      </c>
      <c r="K526" s="144"/>
      <c r="L526" s="99">
        <v>0</v>
      </c>
      <c r="M526" s="157">
        <f t="shared" si="119"/>
        <v>0</v>
      </c>
      <c r="N526" s="183"/>
    </row>
    <row r="527" spans="1:14" s="111" customFormat="1" ht="48.75" customHeight="1" x14ac:dyDescent="0.25">
      <c r="A527" s="185" t="s">
        <v>475</v>
      </c>
      <c r="B527" s="218" t="s">
        <v>336</v>
      </c>
      <c r="C527" s="218"/>
      <c r="D527" s="218"/>
      <c r="E527" s="219"/>
      <c r="F527" s="202"/>
      <c r="G527" s="100"/>
      <c r="H527" s="100"/>
      <c r="I527" s="100"/>
      <c r="J527" s="158">
        <f t="shared" ref="J527:L529" si="130">J528</f>
        <v>2</v>
      </c>
      <c r="K527" s="158">
        <f t="shared" si="130"/>
        <v>0</v>
      </c>
      <c r="L527" s="158">
        <f t="shared" si="130"/>
        <v>0</v>
      </c>
      <c r="M527" s="157">
        <f t="shared" ref="M527:M590" si="131">L527/J527*100</f>
        <v>0</v>
      </c>
      <c r="N527" s="183"/>
    </row>
    <row r="528" spans="1:14" s="111" customFormat="1" ht="43.5" customHeight="1" x14ac:dyDescent="0.25">
      <c r="A528" s="185" t="s">
        <v>654</v>
      </c>
      <c r="B528" s="218" t="s">
        <v>337</v>
      </c>
      <c r="C528" s="218"/>
      <c r="D528" s="218"/>
      <c r="E528" s="219"/>
      <c r="F528" s="202"/>
      <c r="G528" s="100"/>
      <c r="H528" s="100"/>
      <c r="I528" s="100"/>
      <c r="J528" s="127">
        <f t="shared" si="130"/>
        <v>2</v>
      </c>
      <c r="K528" s="127">
        <f t="shared" si="130"/>
        <v>0</v>
      </c>
      <c r="L528" s="127">
        <f t="shared" si="130"/>
        <v>0</v>
      </c>
      <c r="M528" s="157">
        <f t="shared" si="131"/>
        <v>0</v>
      </c>
      <c r="N528" s="183"/>
    </row>
    <row r="529" spans="1:18" s="111" customFormat="1" ht="29.25" customHeight="1" x14ac:dyDescent="0.25">
      <c r="A529" s="185" t="s">
        <v>460</v>
      </c>
      <c r="B529" s="218" t="s">
        <v>339</v>
      </c>
      <c r="C529" s="218"/>
      <c r="D529" s="218"/>
      <c r="E529" s="219"/>
      <c r="F529" s="202"/>
      <c r="G529" s="100"/>
      <c r="H529" s="100"/>
      <c r="I529" s="100"/>
      <c r="J529" s="127">
        <f t="shared" si="130"/>
        <v>2</v>
      </c>
      <c r="K529" s="127">
        <f t="shared" si="130"/>
        <v>0</v>
      </c>
      <c r="L529" s="127">
        <f t="shared" si="130"/>
        <v>0</v>
      </c>
      <c r="M529" s="157">
        <f t="shared" si="131"/>
        <v>0</v>
      </c>
      <c r="N529" s="183"/>
    </row>
    <row r="530" spans="1:18" s="111" customFormat="1" ht="29.25" customHeight="1" x14ac:dyDescent="0.25">
      <c r="A530" s="210" t="s">
        <v>513</v>
      </c>
      <c r="B530" s="218" t="s">
        <v>339</v>
      </c>
      <c r="C530" s="218"/>
      <c r="D530" s="218"/>
      <c r="E530" s="219"/>
      <c r="F530" s="202">
        <v>200</v>
      </c>
      <c r="G530" s="100"/>
      <c r="H530" s="100"/>
      <c r="I530" s="100"/>
      <c r="J530" s="127">
        <f>J531</f>
        <v>2</v>
      </c>
      <c r="K530" s="127">
        <f t="shared" ref="K530:L532" si="132">K531</f>
        <v>0</v>
      </c>
      <c r="L530" s="127">
        <f t="shared" si="132"/>
        <v>0</v>
      </c>
      <c r="M530" s="157">
        <f t="shared" si="131"/>
        <v>0</v>
      </c>
      <c r="N530" s="183"/>
    </row>
    <row r="531" spans="1:18" s="111" customFormat="1" ht="29.25" customHeight="1" x14ac:dyDescent="0.25">
      <c r="A531" s="210" t="s">
        <v>514</v>
      </c>
      <c r="B531" s="218" t="s">
        <v>339</v>
      </c>
      <c r="C531" s="218"/>
      <c r="D531" s="218"/>
      <c r="E531" s="219"/>
      <c r="F531" s="202">
        <v>240</v>
      </c>
      <c r="G531" s="100"/>
      <c r="H531" s="100"/>
      <c r="I531" s="100"/>
      <c r="J531" s="127">
        <f>J532</f>
        <v>2</v>
      </c>
      <c r="K531" s="127">
        <f t="shared" si="132"/>
        <v>0</v>
      </c>
      <c r="L531" s="127">
        <f t="shared" si="132"/>
        <v>0</v>
      </c>
      <c r="M531" s="157">
        <f t="shared" si="131"/>
        <v>0</v>
      </c>
      <c r="N531" s="183"/>
    </row>
    <row r="532" spans="1:18" s="111" customFormat="1" ht="29.25" customHeight="1" x14ac:dyDescent="0.25">
      <c r="A532" s="185" t="s">
        <v>94</v>
      </c>
      <c r="B532" s="218" t="s">
        <v>339</v>
      </c>
      <c r="C532" s="218"/>
      <c r="D532" s="218"/>
      <c r="E532" s="219"/>
      <c r="F532" s="202">
        <v>240</v>
      </c>
      <c r="G532" s="100" t="s">
        <v>76</v>
      </c>
      <c r="H532" s="100"/>
      <c r="I532" s="100"/>
      <c r="J532" s="127">
        <f>J533</f>
        <v>2</v>
      </c>
      <c r="K532" s="127">
        <f t="shared" si="132"/>
        <v>0</v>
      </c>
      <c r="L532" s="127">
        <f t="shared" si="132"/>
        <v>0</v>
      </c>
      <c r="M532" s="157">
        <f t="shared" si="131"/>
        <v>0</v>
      </c>
      <c r="N532" s="183"/>
    </row>
    <row r="533" spans="1:18" s="111" customFormat="1" ht="30" x14ac:dyDescent="0.25">
      <c r="A533" s="185" t="s">
        <v>340</v>
      </c>
      <c r="B533" s="218" t="s">
        <v>339</v>
      </c>
      <c r="C533" s="218"/>
      <c r="D533" s="218"/>
      <c r="E533" s="219"/>
      <c r="F533" s="202">
        <v>240</v>
      </c>
      <c r="G533" s="100" t="s">
        <v>76</v>
      </c>
      <c r="H533" s="100" t="s">
        <v>210</v>
      </c>
      <c r="I533" s="100"/>
      <c r="J533" s="127">
        <f>J534</f>
        <v>2</v>
      </c>
      <c r="K533" s="127">
        <f>K534</f>
        <v>0</v>
      </c>
      <c r="L533" s="127">
        <f>L534</f>
        <v>0</v>
      </c>
      <c r="M533" s="157">
        <f t="shared" si="131"/>
        <v>0</v>
      </c>
      <c r="N533" s="183"/>
    </row>
    <row r="534" spans="1:18" s="111" customFormat="1" ht="29.25" customHeight="1" x14ac:dyDescent="0.25">
      <c r="A534" s="209" t="s">
        <v>141</v>
      </c>
      <c r="B534" s="218" t="s">
        <v>339</v>
      </c>
      <c r="C534" s="218"/>
      <c r="D534" s="218"/>
      <c r="E534" s="219"/>
      <c r="F534" s="202">
        <v>240</v>
      </c>
      <c r="G534" s="100" t="s">
        <v>76</v>
      </c>
      <c r="H534" s="100" t="s">
        <v>210</v>
      </c>
      <c r="I534" s="100" t="s">
        <v>61</v>
      </c>
      <c r="J534" s="127">
        <v>2</v>
      </c>
      <c r="K534" s="144"/>
      <c r="L534" s="99">
        <v>0</v>
      </c>
      <c r="M534" s="157">
        <f t="shared" si="131"/>
        <v>0</v>
      </c>
      <c r="N534" s="183"/>
    </row>
    <row r="535" spans="1:18" s="111" customFormat="1" ht="57.75" customHeight="1" x14ac:dyDescent="0.25">
      <c r="A535" s="185" t="s">
        <v>627</v>
      </c>
      <c r="B535" s="218" t="s">
        <v>346</v>
      </c>
      <c r="C535" s="218"/>
      <c r="D535" s="218"/>
      <c r="E535" s="219"/>
      <c r="F535" s="202"/>
      <c r="G535" s="100"/>
      <c r="H535" s="100"/>
      <c r="I535" s="100"/>
      <c r="J535" s="127">
        <f>J536</f>
        <v>2</v>
      </c>
      <c r="K535" s="127">
        <f>K536</f>
        <v>0</v>
      </c>
      <c r="L535" s="127">
        <f>L536</f>
        <v>2</v>
      </c>
      <c r="M535" s="157">
        <f t="shared" si="131"/>
        <v>100</v>
      </c>
      <c r="N535" s="183"/>
    </row>
    <row r="536" spans="1:18" s="111" customFormat="1" ht="29.25" customHeight="1" x14ac:dyDescent="0.25">
      <c r="A536" s="185" t="s">
        <v>652</v>
      </c>
      <c r="B536" s="685" t="s">
        <v>731</v>
      </c>
      <c r="C536" s="685"/>
      <c r="D536" s="685"/>
      <c r="E536" s="686"/>
      <c r="F536" s="202"/>
      <c r="G536" s="100"/>
      <c r="H536" s="100"/>
      <c r="I536" s="100"/>
      <c r="J536" s="127">
        <f>J537</f>
        <v>2</v>
      </c>
      <c r="K536" s="127">
        <f t="shared" ref="J536:L541" si="133">K537</f>
        <v>0</v>
      </c>
      <c r="L536" s="127">
        <f t="shared" si="133"/>
        <v>2</v>
      </c>
      <c r="M536" s="157">
        <f t="shared" si="131"/>
        <v>100</v>
      </c>
      <c r="N536" s="183"/>
    </row>
    <row r="537" spans="1:18" s="111" customFormat="1" x14ac:dyDescent="0.25">
      <c r="A537" s="185" t="s">
        <v>347</v>
      </c>
      <c r="B537" s="685" t="s">
        <v>732</v>
      </c>
      <c r="C537" s="685"/>
      <c r="D537" s="685"/>
      <c r="E537" s="686"/>
      <c r="F537" s="202"/>
      <c r="G537" s="100"/>
      <c r="H537" s="100"/>
      <c r="I537" s="100"/>
      <c r="J537" s="127">
        <f>J538</f>
        <v>2</v>
      </c>
      <c r="K537" s="127">
        <f t="shared" si="133"/>
        <v>0</v>
      </c>
      <c r="L537" s="127">
        <f t="shared" si="133"/>
        <v>2</v>
      </c>
      <c r="M537" s="157">
        <f t="shared" si="131"/>
        <v>100</v>
      </c>
      <c r="N537" s="183"/>
    </row>
    <row r="538" spans="1:18" s="111" customFormat="1" ht="45" x14ac:dyDescent="0.25">
      <c r="A538" s="210" t="s">
        <v>513</v>
      </c>
      <c r="B538" s="685" t="s">
        <v>732</v>
      </c>
      <c r="C538" s="685"/>
      <c r="D538" s="685"/>
      <c r="E538" s="686"/>
      <c r="F538" s="202">
        <v>200</v>
      </c>
      <c r="G538" s="100"/>
      <c r="H538" s="100"/>
      <c r="I538" s="100"/>
      <c r="J538" s="127">
        <f>J539</f>
        <v>2</v>
      </c>
      <c r="K538" s="127">
        <f t="shared" ref="K538:L539" si="134">K539</f>
        <v>0</v>
      </c>
      <c r="L538" s="127">
        <f t="shared" si="134"/>
        <v>2</v>
      </c>
      <c r="M538" s="157">
        <f t="shared" si="131"/>
        <v>100</v>
      </c>
      <c r="N538" s="183"/>
    </row>
    <row r="539" spans="1:18" s="111" customFormat="1" ht="45" x14ac:dyDescent="0.25">
      <c r="A539" s="210" t="s">
        <v>514</v>
      </c>
      <c r="B539" s="685" t="s">
        <v>732</v>
      </c>
      <c r="C539" s="685"/>
      <c r="D539" s="685"/>
      <c r="E539" s="686"/>
      <c r="F539" s="202">
        <v>240</v>
      </c>
      <c r="G539" s="100"/>
      <c r="H539" s="100"/>
      <c r="I539" s="100"/>
      <c r="J539" s="127">
        <f>J540</f>
        <v>2</v>
      </c>
      <c r="K539" s="127">
        <f t="shared" si="134"/>
        <v>0</v>
      </c>
      <c r="L539" s="127">
        <f t="shared" si="134"/>
        <v>2</v>
      </c>
      <c r="M539" s="157">
        <f t="shared" si="131"/>
        <v>100</v>
      </c>
      <c r="N539" s="183"/>
    </row>
    <row r="540" spans="1:18" s="111" customFormat="1" x14ac:dyDescent="0.25">
      <c r="A540" s="185" t="s">
        <v>71</v>
      </c>
      <c r="B540" s="685" t="s">
        <v>732</v>
      </c>
      <c r="C540" s="685"/>
      <c r="D540" s="685"/>
      <c r="E540" s="686"/>
      <c r="F540" s="202">
        <v>240</v>
      </c>
      <c r="G540" s="100" t="s">
        <v>72</v>
      </c>
      <c r="H540" s="100"/>
      <c r="I540" s="100"/>
      <c r="J540" s="127">
        <f t="shared" si="133"/>
        <v>2</v>
      </c>
      <c r="K540" s="127">
        <f t="shared" si="133"/>
        <v>0</v>
      </c>
      <c r="L540" s="127">
        <f t="shared" si="133"/>
        <v>2</v>
      </c>
      <c r="M540" s="157">
        <f t="shared" si="131"/>
        <v>100</v>
      </c>
      <c r="N540" s="183"/>
    </row>
    <row r="541" spans="1:18" s="111" customFormat="1" x14ac:dyDescent="0.25">
      <c r="A541" s="185" t="s">
        <v>90</v>
      </c>
      <c r="B541" s="685" t="s">
        <v>732</v>
      </c>
      <c r="C541" s="685"/>
      <c r="D541" s="685"/>
      <c r="E541" s="686"/>
      <c r="F541" s="202">
        <v>240</v>
      </c>
      <c r="G541" s="100" t="s">
        <v>72</v>
      </c>
      <c r="H541" s="100" t="s">
        <v>91</v>
      </c>
      <c r="I541" s="100"/>
      <c r="J541" s="127">
        <f t="shared" si="133"/>
        <v>2</v>
      </c>
      <c r="K541" s="127">
        <f t="shared" si="133"/>
        <v>0</v>
      </c>
      <c r="L541" s="127">
        <f t="shared" si="133"/>
        <v>2</v>
      </c>
      <c r="M541" s="157">
        <f t="shared" si="131"/>
        <v>100</v>
      </c>
      <c r="N541" s="183"/>
    </row>
    <row r="542" spans="1:18" s="111" customFormat="1" ht="30" x14ac:dyDescent="0.25">
      <c r="A542" s="209" t="s">
        <v>141</v>
      </c>
      <c r="B542" s="685" t="s">
        <v>732</v>
      </c>
      <c r="C542" s="685"/>
      <c r="D542" s="685"/>
      <c r="E542" s="686"/>
      <c r="F542" s="202">
        <v>240</v>
      </c>
      <c r="G542" s="100" t="s">
        <v>72</v>
      </c>
      <c r="H542" s="100" t="s">
        <v>91</v>
      </c>
      <c r="I542" s="100" t="s">
        <v>61</v>
      </c>
      <c r="J542" s="127">
        <v>2</v>
      </c>
      <c r="K542" s="144"/>
      <c r="L542" s="99">
        <v>2</v>
      </c>
      <c r="M542" s="157">
        <f t="shared" si="131"/>
        <v>100</v>
      </c>
      <c r="N542" s="183"/>
    </row>
    <row r="543" spans="1:18" s="111" customFormat="1" ht="29.25" customHeight="1" x14ac:dyDescent="0.25">
      <c r="A543" s="351" t="s">
        <v>643</v>
      </c>
      <c r="B543" s="723" t="s">
        <v>7</v>
      </c>
      <c r="C543" s="723"/>
      <c r="D543" s="723"/>
      <c r="E543" s="724"/>
      <c r="F543" s="202"/>
      <c r="G543" s="100"/>
      <c r="H543" s="100"/>
      <c r="I543" s="100"/>
      <c r="J543" s="151">
        <f>J544+J551</f>
        <v>17013.300000000003</v>
      </c>
      <c r="K543" s="151">
        <f t="shared" ref="K543:L543" si="135">K544+K551</f>
        <v>0</v>
      </c>
      <c r="L543" s="151">
        <f t="shared" si="135"/>
        <v>16929.900000000001</v>
      </c>
      <c r="M543" s="157">
        <f t="shared" si="131"/>
        <v>99.509795277812046</v>
      </c>
      <c r="N543" s="183"/>
      <c r="O543" s="180">
        <f>L543+L583</f>
        <v>29134.5</v>
      </c>
      <c r="R543" s="111" t="s">
        <v>752</v>
      </c>
    </row>
    <row r="544" spans="1:18" s="111" customFormat="1" ht="29.25" customHeight="1" x14ac:dyDescent="0.25">
      <c r="A544" s="185" t="s">
        <v>642</v>
      </c>
      <c r="B544" s="717" t="s">
        <v>622</v>
      </c>
      <c r="C544" s="717"/>
      <c r="D544" s="717"/>
      <c r="E544" s="718"/>
      <c r="F544" s="202"/>
      <c r="G544" s="100"/>
      <c r="H544" s="100"/>
      <c r="I544" s="100"/>
      <c r="J544" s="116">
        <f t="shared" ref="J544:L549" si="136">J545</f>
        <v>1900</v>
      </c>
      <c r="K544" s="116">
        <f t="shared" si="136"/>
        <v>0</v>
      </c>
      <c r="L544" s="116">
        <f t="shared" si="136"/>
        <v>1899.1</v>
      </c>
      <c r="M544" s="157">
        <f t="shared" si="131"/>
        <v>99.952631578947361</v>
      </c>
      <c r="N544" s="183"/>
    </row>
    <row r="545" spans="1:21" s="111" customFormat="1" ht="30" x14ac:dyDescent="0.25">
      <c r="A545" s="185" t="s">
        <v>443</v>
      </c>
      <c r="B545" s="762" t="s">
        <v>317</v>
      </c>
      <c r="C545" s="762"/>
      <c r="D545" s="762"/>
      <c r="E545" s="763"/>
      <c r="F545" s="202"/>
      <c r="G545" s="100"/>
      <c r="H545" s="100"/>
      <c r="I545" s="100"/>
      <c r="J545" s="116">
        <f t="shared" si="136"/>
        <v>1900</v>
      </c>
      <c r="K545" s="116">
        <f t="shared" si="136"/>
        <v>0</v>
      </c>
      <c r="L545" s="116">
        <f t="shared" si="136"/>
        <v>1899.1</v>
      </c>
      <c r="M545" s="157">
        <f t="shared" si="131"/>
        <v>99.952631578947361</v>
      </c>
      <c r="N545" s="231"/>
    </row>
    <row r="546" spans="1:21" s="111" customFormat="1" ht="90" x14ac:dyDescent="0.25">
      <c r="A546" s="213" t="s">
        <v>505</v>
      </c>
      <c r="B546" s="762" t="s">
        <v>317</v>
      </c>
      <c r="C546" s="762"/>
      <c r="D546" s="762"/>
      <c r="E546" s="763"/>
      <c r="F546" s="202">
        <v>100</v>
      </c>
      <c r="G546" s="100"/>
      <c r="H546" s="100"/>
      <c r="I546" s="100"/>
      <c r="J546" s="116">
        <f t="shared" si="136"/>
        <v>1900</v>
      </c>
      <c r="K546" s="116">
        <f t="shared" si="136"/>
        <v>0</v>
      </c>
      <c r="L546" s="116">
        <f t="shared" si="136"/>
        <v>1899.1</v>
      </c>
      <c r="M546" s="157">
        <f t="shared" si="131"/>
        <v>99.952631578947361</v>
      </c>
      <c r="N546" s="231"/>
    </row>
    <row r="547" spans="1:21" s="111" customFormat="1" ht="30" x14ac:dyDescent="0.25">
      <c r="A547" s="213" t="s">
        <v>507</v>
      </c>
      <c r="B547" s="762" t="s">
        <v>317</v>
      </c>
      <c r="C547" s="762"/>
      <c r="D547" s="762"/>
      <c r="E547" s="763"/>
      <c r="F547" s="202">
        <v>120</v>
      </c>
      <c r="G547" s="100"/>
      <c r="H547" s="100"/>
      <c r="I547" s="100"/>
      <c r="J547" s="116">
        <f t="shared" si="136"/>
        <v>1900</v>
      </c>
      <c r="K547" s="116">
        <f t="shared" si="136"/>
        <v>0</v>
      </c>
      <c r="L547" s="116">
        <f t="shared" si="136"/>
        <v>1899.1</v>
      </c>
      <c r="M547" s="157">
        <f t="shared" si="131"/>
        <v>99.952631578947361</v>
      </c>
      <c r="N547" s="231"/>
    </row>
    <row r="548" spans="1:21" s="111" customFormat="1" x14ac:dyDescent="0.25">
      <c r="A548" s="185" t="s">
        <v>71</v>
      </c>
      <c r="B548" s="762" t="s">
        <v>317</v>
      </c>
      <c r="C548" s="762"/>
      <c r="D548" s="762"/>
      <c r="E548" s="763"/>
      <c r="F548" s="202">
        <v>120</v>
      </c>
      <c r="G548" s="100" t="s">
        <v>72</v>
      </c>
      <c r="H548" s="100"/>
      <c r="I548" s="100"/>
      <c r="J548" s="116">
        <f t="shared" si="136"/>
        <v>1900</v>
      </c>
      <c r="K548" s="116">
        <f t="shared" si="136"/>
        <v>0</v>
      </c>
      <c r="L548" s="116">
        <f t="shared" si="136"/>
        <v>1899.1</v>
      </c>
      <c r="M548" s="157">
        <f t="shared" si="131"/>
        <v>99.952631578947361</v>
      </c>
      <c r="N548" s="231"/>
    </row>
    <row r="549" spans="1:21" s="111" customFormat="1" ht="45" x14ac:dyDescent="0.25">
      <c r="A549" s="185" t="s">
        <v>503</v>
      </c>
      <c r="B549" s="762" t="s">
        <v>317</v>
      </c>
      <c r="C549" s="762"/>
      <c r="D549" s="762"/>
      <c r="E549" s="763"/>
      <c r="F549" s="202">
        <v>120</v>
      </c>
      <c r="G549" s="100" t="s">
        <v>72</v>
      </c>
      <c r="H549" s="100" t="s">
        <v>73</v>
      </c>
      <c r="I549" s="100"/>
      <c r="J549" s="116">
        <f t="shared" si="136"/>
        <v>1900</v>
      </c>
      <c r="K549" s="116">
        <f t="shared" si="136"/>
        <v>0</v>
      </c>
      <c r="L549" s="116">
        <f t="shared" si="136"/>
        <v>1899.1</v>
      </c>
      <c r="M549" s="157">
        <f t="shared" si="131"/>
        <v>99.952631578947361</v>
      </c>
      <c r="N549" s="231"/>
    </row>
    <row r="550" spans="1:21" s="111" customFormat="1" ht="30" x14ac:dyDescent="0.25">
      <c r="A550" s="209" t="s">
        <v>141</v>
      </c>
      <c r="B550" s="762" t="s">
        <v>317</v>
      </c>
      <c r="C550" s="762"/>
      <c r="D550" s="762"/>
      <c r="E550" s="763"/>
      <c r="F550" s="202">
        <v>120</v>
      </c>
      <c r="G550" s="100" t="s">
        <v>72</v>
      </c>
      <c r="H550" s="100" t="s">
        <v>73</v>
      </c>
      <c r="I550" s="100" t="s">
        <v>61</v>
      </c>
      <c r="J550" s="116">
        <f>функ3!I21</f>
        <v>1900</v>
      </c>
      <c r="K550" s="118"/>
      <c r="L550" s="116">
        <v>1899.1</v>
      </c>
      <c r="M550" s="157">
        <f t="shared" si="131"/>
        <v>99.952631578947361</v>
      </c>
      <c r="N550" s="183"/>
    </row>
    <row r="551" spans="1:21" s="111" customFormat="1" ht="48.75" customHeight="1" x14ac:dyDescent="0.25">
      <c r="A551" s="185" t="s">
        <v>644</v>
      </c>
      <c r="B551" s="717" t="s">
        <v>293</v>
      </c>
      <c r="C551" s="717"/>
      <c r="D551" s="717"/>
      <c r="E551" s="718"/>
      <c r="F551" s="202"/>
      <c r="G551" s="100"/>
      <c r="H551" s="100"/>
      <c r="I551" s="100"/>
      <c r="J551" s="116">
        <f>J552+J559+J577</f>
        <v>15113.300000000001</v>
      </c>
      <c r="K551" s="116">
        <f t="shared" ref="K551:L551" si="137">K552+K559+K577</f>
        <v>0</v>
      </c>
      <c r="L551" s="116">
        <f t="shared" si="137"/>
        <v>15030.800000000001</v>
      </c>
      <c r="M551" s="157">
        <f t="shared" si="131"/>
        <v>99.454123189508579</v>
      </c>
      <c r="N551" s="183"/>
    </row>
    <row r="552" spans="1:21" s="111" customFormat="1" ht="30" x14ac:dyDescent="0.25">
      <c r="A552" s="185" t="s">
        <v>447</v>
      </c>
      <c r="B552" s="762" t="s">
        <v>290</v>
      </c>
      <c r="C552" s="762"/>
      <c r="D552" s="762"/>
      <c r="E552" s="763"/>
      <c r="F552" s="202"/>
      <c r="G552" s="100"/>
      <c r="H552" s="100"/>
      <c r="I552" s="100"/>
      <c r="J552" s="116">
        <f t="shared" ref="J552:L555" si="138">J553</f>
        <v>13714.6</v>
      </c>
      <c r="K552" s="116">
        <f t="shared" si="138"/>
        <v>0</v>
      </c>
      <c r="L552" s="116">
        <f t="shared" si="138"/>
        <v>13712.400000000001</v>
      </c>
      <c r="M552" s="157">
        <f t="shared" si="131"/>
        <v>99.983958700946445</v>
      </c>
      <c r="N552" s="183"/>
    </row>
    <row r="553" spans="1:21" s="111" customFormat="1" ht="90" x14ac:dyDescent="0.25">
      <c r="A553" s="213" t="s">
        <v>516</v>
      </c>
      <c r="B553" s="762" t="s">
        <v>290</v>
      </c>
      <c r="C553" s="762"/>
      <c r="D553" s="762"/>
      <c r="E553" s="763"/>
      <c r="F553" s="202">
        <v>100</v>
      </c>
      <c r="G553" s="100"/>
      <c r="H553" s="100"/>
      <c r="I553" s="100"/>
      <c r="J553" s="116">
        <f t="shared" si="138"/>
        <v>13714.6</v>
      </c>
      <c r="K553" s="116">
        <f t="shared" si="138"/>
        <v>0</v>
      </c>
      <c r="L553" s="116">
        <f t="shared" si="138"/>
        <v>13712.400000000001</v>
      </c>
      <c r="M553" s="157">
        <f t="shared" si="131"/>
        <v>99.983958700946445</v>
      </c>
      <c r="N553" s="183"/>
    </row>
    <row r="554" spans="1:21" s="111" customFormat="1" ht="30" x14ac:dyDescent="0.25">
      <c r="A554" s="213" t="s">
        <v>517</v>
      </c>
      <c r="B554" s="762" t="s">
        <v>290</v>
      </c>
      <c r="C554" s="762"/>
      <c r="D554" s="762"/>
      <c r="E554" s="763"/>
      <c r="F554" s="202">
        <v>120</v>
      </c>
      <c r="G554" s="100"/>
      <c r="H554" s="100"/>
      <c r="I554" s="100"/>
      <c r="J554" s="116">
        <f t="shared" si="138"/>
        <v>13714.6</v>
      </c>
      <c r="K554" s="116">
        <f t="shared" si="138"/>
        <v>0</v>
      </c>
      <c r="L554" s="116">
        <f t="shared" si="138"/>
        <v>13712.400000000001</v>
      </c>
      <c r="M554" s="157">
        <f t="shared" si="131"/>
        <v>99.983958700946445</v>
      </c>
      <c r="N554" s="183"/>
    </row>
    <row r="555" spans="1:21" s="111" customFormat="1" ht="18.75" customHeight="1" x14ac:dyDescent="0.25">
      <c r="A555" s="185" t="s">
        <v>71</v>
      </c>
      <c r="B555" s="762" t="s">
        <v>290</v>
      </c>
      <c r="C555" s="762"/>
      <c r="D555" s="762"/>
      <c r="E555" s="763"/>
      <c r="F555" s="202">
        <v>120</v>
      </c>
      <c r="G555" s="100" t="s">
        <v>72</v>
      </c>
      <c r="H555" s="100"/>
      <c r="I555" s="100"/>
      <c r="J555" s="116">
        <f t="shared" si="138"/>
        <v>13714.6</v>
      </c>
      <c r="K555" s="116">
        <f t="shared" si="138"/>
        <v>0</v>
      </c>
      <c r="L555" s="116">
        <f t="shared" si="138"/>
        <v>13712.400000000001</v>
      </c>
      <c r="M555" s="157">
        <f t="shared" si="131"/>
        <v>99.983958700946445</v>
      </c>
      <c r="N555" s="183"/>
    </row>
    <row r="556" spans="1:21" s="111" customFormat="1" ht="51.75" customHeight="1" x14ac:dyDescent="0.25">
      <c r="A556" s="210" t="s">
        <v>508</v>
      </c>
      <c r="B556" s="762" t="s">
        <v>290</v>
      </c>
      <c r="C556" s="762"/>
      <c r="D556" s="762"/>
      <c r="E556" s="763"/>
      <c r="F556" s="202">
        <v>120</v>
      </c>
      <c r="G556" s="100" t="s">
        <v>72</v>
      </c>
      <c r="H556" s="100" t="s">
        <v>76</v>
      </c>
      <c r="I556" s="100"/>
      <c r="J556" s="116">
        <f>J557+J558</f>
        <v>13714.6</v>
      </c>
      <c r="K556" s="116">
        <f>K557+K558</f>
        <v>0</v>
      </c>
      <c r="L556" s="116">
        <f>L557+L558</f>
        <v>13712.400000000001</v>
      </c>
      <c r="M556" s="157">
        <f t="shared" si="131"/>
        <v>99.983958700946445</v>
      </c>
      <c r="N556" s="183"/>
    </row>
    <row r="557" spans="1:21" s="111" customFormat="1" ht="29.25" customHeight="1" x14ac:dyDescent="0.25">
      <c r="A557" s="209" t="s">
        <v>141</v>
      </c>
      <c r="B557" s="762" t="s">
        <v>290</v>
      </c>
      <c r="C557" s="762"/>
      <c r="D557" s="762"/>
      <c r="E557" s="763"/>
      <c r="F557" s="202">
        <v>120</v>
      </c>
      <c r="G557" s="100" t="s">
        <v>72</v>
      </c>
      <c r="H557" s="100" t="s">
        <v>76</v>
      </c>
      <c r="I557" s="100" t="s">
        <v>61</v>
      </c>
      <c r="J557" s="116">
        <f>ведомст4!L65</f>
        <v>11528.6</v>
      </c>
      <c r="K557" s="118"/>
      <c r="L557" s="116">
        <f>ведомст4!M65</f>
        <v>11530.6</v>
      </c>
      <c r="M557" s="157">
        <f t="shared" si="131"/>
        <v>100.0173481602276</v>
      </c>
      <c r="N557" s="231"/>
      <c r="O557" s="180"/>
      <c r="P557" s="180"/>
      <c r="Q557" s="180"/>
      <c r="R557" s="180"/>
      <c r="S557" s="180"/>
      <c r="T557" s="180"/>
      <c r="U557" s="180"/>
    </row>
    <row r="558" spans="1:21" s="111" customFormat="1" ht="29.25" customHeight="1" x14ac:dyDescent="0.25">
      <c r="A558" s="185" t="s">
        <v>188</v>
      </c>
      <c r="B558" s="762" t="s">
        <v>290</v>
      </c>
      <c r="C558" s="762"/>
      <c r="D558" s="762"/>
      <c r="E558" s="763"/>
      <c r="F558" s="202">
        <v>120</v>
      </c>
      <c r="G558" s="100" t="s">
        <v>72</v>
      </c>
      <c r="H558" s="100" t="s">
        <v>76</v>
      </c>
      <c r="I558" s="100" t="s">
        <v>192</v>
      </c>
      <c r="J558" s="116">
        <f>ведомст4!L500</f>
        <v>2186</v>
      </c>
      <c r="K558" s="118"/>
      <c r="L558" s="116">
        <v>2181.8000000000002</v>
      </c>
      <c r="M558" s="157">
        <f t="shared" si="131"/>
        <v>99.807868252516016</v>
      </c>
      <c r="N558" s="183"/>
    </row>
    <row r="559" spans="1:21" s="111" customFormat="1" ht="27" customHeight="1" x14ac:dyDescent="0.25">
      <c r="A559" s="185" t="s">
        <v>448</v>
      </c>
      <c r="B559" s="762" t="s">
        <v>294</v>
      </c>
      <c r="C559" s="762"/>
      <c r="D559" s="762"/>
      <c r="E559" s="763"/>
      <c r="F559" s="202"/>
      <c r="G559" s="100"/>
      <c r="H559" s="100"/>
      <c r="I559" s="100"/>
      <c r="J559" s="116">
        <f>J560+J565+J571</f>
        <v>1341.1000000000001</v>
      </c>
      <c r="K559" s="116">
        <f t="shared" ref="K559:L559" si="139">K560+K565+K571</f>
        <v>0</v>
      </c>
      <c r="L559" s="116">
        <f t="shared" si="139"/>
        <v>1260.8000000000002</v>
      </c>
      <c r="M559" s="157">
        <f t="shared" si="131"/>
        <v>94.012377898739842</v>
      </c>
      <c r="N559" s="183"/>
    </row>
    <row r="560" spans="1:21" s="111" customFormat="1" ht="90" x14ac:dyDescent="0.25">
      <c r="A560" s="213" t="s">
        <v>516</v>
      </c>
      <c r="B560" s="762" t="s">
        <v>294</v>
      </c>
      <c r="C560" s="762"/>
      <c r="D560" s="762"/>
      <c r="E560" s="763"/>
      <c r="F560" s="202">
        <v>100</v>
      </c>
      <c r="G560" s="100"/>
      <c r="H560" s="100"/>
      <c r="I560" s="100"/>
      <c r="J560" s="116">
        <f t="shared" ref="J560:L563" si="140">J561</f>
        <v>189.2</v>
      </c>
      <c r="K560" s="116">
        <f t="shared" si="140"/>
        <v>0</v>
      </c>
      <c r="L560" s="116">
        <f t="shared" si="140"/>
        <v>148.4</v>
      </c>
      <c r="M560" s="157">
        <f t="shared" si="131"/>
        <v>78.435517970401705</v>
      </c>
      <c r="N560" s="183"/>
    </row>
    <row r="561" spans="1:14" s="111" customFormat="1" ht="30" x14ac:dyDescent="0.25">
      <c r="A561" s="213" t="s">
        <v>517</v>
      </c>
      <c r="B561" s="762" t="s">
        <v>294</v>
      </c>
      <c r="C561" s="762"/>
      <c r="D561" s="762"/>
      <c r="E561" s="763"/>
      <c r="F561" s="202">
        <v>120</v>
      </c>
      <c r="G561" s="100"/>
      <c r="H561" s="100"/>
      <c r="I561" s="100"/>
      <c r="J561" s="116">
        <f t="shared" si="140"/>
        <v>189.2</v>
      </c>
      <c r="K561" s="116">
        <f t="shared" si="140"/>
        <v>0</v>
      </c>
      <c r="L561" s="116">
        <f t="shared" si="140"/>
        <v>148.4</v>
      </c>
      <c r="M561" s="157">
        <f t="shared" si="131"/>
        <v>78.435517970401705</v>
      </c>
      <c r="N561" s="183"/>
    </row>
    <row r="562" spans="1:14" s="111" customFormat="1" x14ac:dyDescent="0.25">
      <c r="A562" s="185" t="s">
        <v>71</v>
      </c>
      <c r="B562" s="762" t="s">
        <v>294</v>
      </c>
      <c r="C562" s="762"/>
      <c r="D562" s="762"/>
      <c r="E562" s="763"/>
      <c r="F562" s="202">
        <v>120</v>
      </c>
      <c r="G562" s="100" t="s">
        <v>72</v>
      </c>
      <c r="H562" s="100"/>
      <c r="I562" s="100"/>
      <c r="J562" s="116">
        <f t="shared" si="140"/>
        <v>189.2</v>
      </c>
      <c r="K562" s="116">
        <f t="shared" si="140"/>
        <v>0</v>
      </c>
      <c r="L562" s="116">
        <f t="shared" si="140"/>
        <v>148.4</v>
      </c>
      <c r="M562" s="157">
        <f t="shared" si="131"/>
        <v>78.435517970401705</v>
      </c>
      <c r="N562" s="183"/>
    </row>
    <row r="563" spans="1:14" s="111" customFormat="1" ht="75" x14ac:dyDescent="0.25">
      <c r="A563" s="210" t="s">
        <v>508</v>
      </c>
      <c r="B563" s="762" t="s">
        <v>294</v>
      </c>
      <c r="C563" s="762"/>
      <c r="D563" s="762"/>
      <c r="E563" s="763"/>
      <c r="F563" s="202">
        <v>120</v>
      </c>
      <c r="G563" s="100" t="s">
        <v>72</v>
      </c>
      <c r="H563" s="100" t="s">
        <v>76</v>
      </c>
      <c r="I563" s="100"/>
      <c r="J563" s="116">
        <f t="shared" si="140"/>
        <v>189.2</v>
      </c>
      <c r="K563" s="116">
        <f t="shared" si="140"/>
        <v>0</v>
      </c>
      <c r="L563" s="116">
        <f t="shared" si="140"/>
        <v>148.4</v>
      </c>
      <c r="M563" s="157">
        <f t="shared" si="131"/>
        <v>78.435517970401705</v>
      </c>
      <c r="N563" s="183"/>
    </row>
    <row r="564" spans="1:14" s="111" customFormat="1" ht="29.25" customHeight="1" x14ac:dyDescent="0.25">
      <c r="A564" s="209" t="s">
        <v>141</v>
      </c>
      <c r="B564" s="762" t="s">
        <v>294</v>
      </c>
      <c r="C564" s="762"/>
      <c r="D564" s="762"/>
      <c r="E564" s="763"/>
      <c r="F564" s="202">
        <v>120</v>
      </c>
      <c r="G564" s="100" t="s">
        <v>72</v>
      </c>
      <c r="H564" s="100" t="s">
        <v>76</v>
      </c>
      <c r="I564" s="100" t="s">
        <v>61</v>
      </c>
      <c r="J564" s="116">
        <v>189.2</v>
      </c>
      <c r="K564" s="118"/>
      <c r="L564" s="116">
        <v>148.4</v>
      </c>
      <c r="M564" s="157">
        <f t="shared" si="131"/>
        <v>78.435517970401705</v>
      </c>
      <c r="N564" s="183"/>
    </row>
    <row r="565" spans="1:14" s="111" customFormat="1" ht="29.25" customHeight="1" x14ac:dyDescent="0.25">
      <c r="A565" s="213" t="s">
        <v>513</v>
      </c>
      <c r="B565" s="761" t="s">
        <v>294</v>
      </c>
      <c r="C565" s="762"/>
      <c r="D565" s="762"/>
      <c r="E565" s="763"/>
      <c r="F565" s="202">
        <v>200</v>
      </c>
      <c r="G565" s="100"/>
      <c r="H565" s="100"/>
      <c r="I565" s="100"/>
      <c r="J565" s="116">
        <f t="shared" ref="J565:L567" si="141">J566</f>
        <v>1074.4000000000001</v>
      </c>
      <c r="K565" s="116">
        <f t="shared" si="141"/>
        <v>0</v>
      </c>
      <c r="L565" s="116">
        <f t="shared" si="141"/>
        <v>1035</v>
      </c>
      <c r="M565" s="157">
        <f t="shared" si="131"/>
        <v>96.332836932241236</v>
      </c>
      <c r="N565" s="183"/>
    </row>
    <row r="566" spans="1:14" s="111" customFormat="1" ht="29.25" customHeight="1" x14ac:dyDescent="0.25">
      <c r="A566" s="213" t="s">
        <v>514</v>
      </c>
      <c r="B566" s="761" t="s">
        <v>294</v>
      </c>
      <c r="C566" s="762"/>
      <c r="D566" s="762"/>
      <c r="E566" s="763"/>
      <c r="F566" s="202">
        <v>240</v>
      </c>
      <c r="G566" s="100"/>
      <c r="H566" s="100"/>
      <c r="I566" s="100"/>
      <c r="J566" s="116">
        <f t="shared" si="141"/>
        <v>1074.4000000000001</v>
      </c>
      <c r="K566" s="116">
        <f t="shared" si="141"/>
        <v>0</v>
      </c>
      <c r="L566" s="116">
        <f t="shared" si="141"/>
        <v>1035</v>
      </c>
      <c r="M566" s="157">
        <f t="shared" si="131"/>
        <v>96.332836932241236</v>
      </c>
      <c r="N566" s="183"/>
    </row>
    <row r="567" spans="1:14" s="111" customFormat="1" ht="29.25" customHeight="1" x14ac:dyDescent="0.25">
      <c r="A567" s="185" t="s">
        <v>71</v>
      </c>
      <c r="B567" s="762" t="s">
        <v>294</v>
      </c>
      <c r="C567" s="762"/>
      <c r="D567" s="762"/>
      <c r="E567" s="763"/>
      <c r="F567" s="202">
        <v>240</v>
      </c>
      <c r="G567" s="100" t="s">
        <v>72</v>
      </c>
      <c r="H567" s="100"/>
      <c r="I567" s="100"/>
      <c r="J567" s="116">
        <f t="shared" si="141"/>
        <v>1074.4000000000001</v>
      </c>
      <c r="K567" s="116">
        <f t="shared" si="141"/>
        <v>0</v>
      </c>
      <c r="L567" s="116">
        <f t="shared" si="141"/>
        <v>1035</v>
      </c>
      <c r="M567" s="157">
        <f t="shared" si="131"/>
        <v>96.332836932241236</v>
      </c>
      <c r="N567" s="183"/>
    </row>
    <row r="568" spans="1:14" s="111" customFormat="1" ht="51.75" customHeight="1" x14ac:dyDescent="0.25">
      <c r="A568" s="210" t="s">
        <v>508</v>
      </c>
      <c r="B568" s="762" t="s">
        <v>294</v>
      </c>
      <c r="C568" s="762"/>
      <c r="D568" s="762"/>
      <c r="E568" s="763"/>
      <c r="F568" s="202">
        <v>240</v>
      </c>
      <c r="G568" s="100" t="s">
        <v>72</v>
      </c>
      <c r="H568" s="100" t="s">
        <v>76</v>
      </c>
      <c r="I568" s="100"/>
      <c r="J568" s="116">
        <f>J569+J570</f>
        <v>1074.4000000000001</v>
      </c>
      <c r="K568" s="116">
        <f>K569+K570</f>
        <v>0</v>
      </c>
      <c r="L568" s="116">
        <f>L569+L570</f>
        <v>1035</v>
      </c>
      <c r="M568" s="157">
        <f t="shared" si="131"/>
        <v>96.332836932241236</v>
      </c>
      <c r="N568" s="183"/>
    </row>
    <row r="569" spans="1:14" s="111" customFormat="1" ht="29.25" customHeight="1" x14ac:dyDescent="0.25">
      <c r="A569" s="209" t="s">
        <v>141</v>
      </c>
      <c r="B569" s="762" t="s">
        <v>294</v>
      </c>
      <c r="C569" s="762"/>
      <c r="D569" s="762"/>
      <c r="E569" s="763"/>
      <c r="F569" s="202">
        <v>240</v>
      </c>
      <c r="G569" s="100" t="s">
        <v>72</v>
      </c>
      <c r="H569" s="100" t="s">
        <v>76</v>
      </c>
      <c r="I569" s="100" t="s">
        <v>61</v>
      </c>
      <c r="J569" s="116">
        <v>1074.4000000000001</v>
      </c>
      <c r="K569" s="118"/>
      <c r="L569" s="116">
        <v>1035</v>
      </c>
      <c r="M569" s="157">
        <f t="shared" si="131"/>
        <v>96.332836932241236</v>
      </c>
      <c r="N569" s="183"/>
    </row>
    <row r="570" spans="1:14" s="111" customFormat="1" ht="29.25" customHeight="1" x14ac:dyDescent="0.25">
      <c r="A570" s="185" t="s">
        <v>188</v>
      </c>
      <c r="B570" s="762" t="s">
        <v>294</v>
      </c>
      <c r="C570" s="762"/>
      <c r="D570" s="762"/>
      <c r="E570" s="763"/>
      <c r="F570" s="202">
        <v>240</v>
      </c>
      <c r="G570" s="100" t="s">
        <v>72</v>
      </c>
      <c r="H570" s="100" t="s">
        <v>76</v>
      </c>
      <c r="I570" s="100" t="s">
        <v>192</v>
      </c>
      <c r="J570" s="116">
        <v>0</v>
      </c>
      <c r="K570" s="118"/>
      <c r="L570" s="116">
        <v>0</v>
      </c>
      <c r="M570" s="157" t="e">
        <f t="shared" si="131"/>
        <v>#DIV/0!</v>
      </c>
      <c r="N570" s="183"/>
    </row>
    <row r="571" spans="1:14" s="111" customFormat="1" ht="25.5" customHeight="1" x14ac:dyDescent="0.25">
      <c r="A571" s="213" t="s">
        <v>562</v>
      </c>
      <c r="B571" s="762" t="s">
        <v>294</v>
      </c>
      <c r="C571" s="762"/>
      <c r="D571" s="762"/>
      <c r="E571" s="763"/>
      <c r="F571" s="202">
        <v>800</v>
      </c>
      <c r="G571" s="100"/>
      <c r="H571" s="100"/>
      <c r="I571" s="100"/>
      <c r="J571" s="116">
        <f t="shared" ref="J571:L573" si="142">J572</f>
        <v>77.5</v>
      </c>
      <c r="K571" s="116">
        <f t="shared" si="142"/>
        <v>0</v>
      </c>
      <c r="L571" s="116">
        <f t="shared" si="142"/>
        <v>77.400000000000006</v>
      </c>
      <c r="M571" s="157">
        <f t="shared" si="131"/>
        <v>99.870967741935488</v>
      </c>
      <c r="N571" s="183"/>
    </row>
    <row r="572" spans="1:14" s="111" customFormat="1" ht="22.5" customHeight="1" x14ac:dyDescent="0.25">
      <c r="A572" s="213" t="s">
        <v>521</v>
      </c>
      <c r="B572" s="762" t="s">
        <v>294</v>
      </c>
      <c r="C572" s="762"/>
      <c r="D572" s="762"/>
      <c r="E572" s="763"/>
      <c r="F572" s="202">
        <v>850</v>
      </c>
      <c r="G572" s="100"/>
      <c r="H572" s="100"/>
      <c r="I572" s="100"/>
      <c r="J572" s="116">
        <f t="shared" si="142"/>
        <v>77.5</v>
      </c>
      <c r="K572" s="116">
        <f t="shared" si="142"/>
        <v>0</v>
      </c>
      <c r="L572" s="116">
        <f t="shared" si="142"/>
        <v>77.400000000000006</v>
      </c>
      <c r="M572" s="157">
        <f t="shared" si="131"/>
        <v>99.870967741935488</v>
      </c>
      <c r="N572" s="183"/>
    </row>
    <row r="573" spans="1:14" s="111" customFormat="1" ht="29.25" customHeight="1" x14ac:dyDescent="0.25">
      <c r="A573" s="185" t="s">
        <v>71</v>
      </c>
      <c r="B573" s="762" t="s">
        <v>294</v>
      </c>
      <c r="C573" s="762"/>
      <c r="D573" s="762"/>
      <c r="E573" s="763"/>
      <c r="F573" s="202">
        <v>850</v>
      </c>
      <c r="G573" s="100" t="s">
        <v>72</v>
      </c>
      <c r="H573" s="100"/>
      <c r="I573" s="100"/>
      <c r="J573" s="116">
        <f t="shared" si="142"/>
        <v>77.5</v>
      </c>
      <c r="K573" s="116">
        <f t="shared" si="142"/>
        <v>0</v>
      </c>
      <c r="L573" s="116">
        <f t="shared" si="142"/>
        <v>77.400000000000006</v>
      </c>
      <c r="M573" s="157">
        <f t="shared" si="131"/>
        <v>99.870967741935488</v>
      </c>
      <c r="N573" s="183"/>
    </row>
    <row r="574" spans="1:14" s="111" customFormat="1" ht="75" x14ac:dyDescent="0.25">
      <c r="A574" s="210" t="s">
        <v>508</v>
      </c>
      <c r="B574" s="762" t="s">
        <v>294</v>
      </c>
      <c r="C574" s="762"/>
      <c r="D574" s="762"/>
      <c r="E574" s="763"/>
      <c r="F574" s="202">
        <v>850</v>
      </c>
      <c r="G574" s="100" t="s">
        <v>72</v>
      </c>
      <c r="H574" s="100" t="s">
        <v>76</v>
      </c>
      <c r="I574" s="100"/>
      <c r="J574" s="116">
        <f>J575+J576</f>
        <v>77.5</v>
      </c>
      <c r="K574" s="116">
        <f>K575+K576</f>
        <v>0</v>
      </c>
      <c r="L574" s="116">
        <f>L575+L576</f>
        <v>77.400000000000006</v>
      </c>
      <c r="M574" s="157">
        <f t="shared" si="131"/>
        <v>99.870967741935488</v>
      </c>
      <c r="N574" s="183"/>
    </row>
    <row r="575" spans="1:14" s="111" customFormat="1" ht="29.25" customHeight="1" x14ac:dyDescent="0.25">
      <c r="A575" s="209" t="s">
        <v>141</v>
      </c>
      <c r="B575" s="762" t="s">
        <v>294</v>
      </c>
      <c r="C575" s="762"/>
      <c r="D575" s="762"/>
      <c r="E575" s="763"/>
      <c r="F575" s="202">
        <v>850</v>
      </c>
      <c r="G575" s="100" t="s">
        <v>72</v>
      </c>
      <c r="H575" s="100" t="s">
        <v>76</v>
      </c>
      <c r="I575" s="100" t="s">
        <v>61</v>
      </c>
      <c r="J575" s="116">
        <v>71.900000000000006</v>
      </c>
      <c r="K575" s="118"/>
      <c r="L575" s="116">
        <v>71.900000000000006</v>
      </c>
      <c r="M575" s="157">
        <f t="shared" si="131"/>
        <v>100</v>
      </c>
      <c r="N575" s="183"/>
    </row>
    <row r="576" spans="1:14" s="111" customFormat="1" ht="29.25" customHeight="1" x14ac:dyDescent="0.25">
      <c r="A576" s="185" t="s">
        <v>188</v>
      </c>
      <c r="B576" s="762" t="s">
        <v>294</v>
      </c>
      <c r="C576" s="762"/>
      <c r="D576" s="762"/>
      <c r="E576" s="763"/>
      <c r="F576" s="202">
        <v>850</v>
      </c>
      <c r="G576" s="100" t="s">
        <v>72</v>
      </c>
      <c r="H576" s="100" t="s">
        <v>76</v>
      </c>
      <c r="I576" s="100" t="s">
        <v>192</v>
      </c>
      <c r="J576" s="116">
        <v>5.6</v>
      </c>
      <c r="K576" s="118"/>
      <c r="L576" s="116">
        <v>5.5</v>
      </c>
      <c r="M576" s="157">
        <f t="shared" si="131"/>
        <v>98.214285714285722</v>
      </c>
      <c r="N576" s="183"/>
    </row>
    <row r="577" spans="1:21" s="111" customFormat="1" ht="63" customHeight="1" x14ac:dyDescent="0.25">
      <c r="A577" s="185" t="s">
        <v>449</v>
      </c>
      <c r="B577" s="693" t="s">
        <v>432</v>
      </c>
      <c r="C577" s="693"/>
      <c r="D577" s="693"/>
      <c r="E577" s="694"/>
      <c r="F577" s="202"/>
      <c r="G577" s="127"/>
      <c r="H577" s="127"/>
      <c r="I577" s="100"/>
      <c r="J577" s="116">
        <f t="shared" ref="J577:L579" si="143">J578</f>
        <v>57.6</v>
      </c>
      <c r="K577" s="116">
        <f t="shared" si="143"/>
        <v>0</v>
      </c>
      <c r="L577" s="116">
        <f t="shared" si="143"/>
        <v>57.6</v>
      </c>
      <c r="M577" s="157">
        <f t="shared" si="131"/>
        <v>100</v>
      </c>
      <c r="N577" s="183"/>
    </row>
    <row r="578" spans="1:21" s="111" customFormat="1" ht="90" x14ac:dyDescent="0.25">
      <c r="A578" s="213" t="s">
        <v>516</v>
      </c>
      <c r="B578" s="693" t="s">
        <v>432</v>
      </c>
      <c r="C578" s="693"/>
      <c r="D578" s="693"/>
      <c r="E578" s="694"/>
      <c r="F578" s="202">
        <v>100</v>
      </c>
      <c r="G578" s="127"/>
      <c r="H578" s="127"/>
      <c r="I578" s="100"/>
      <c r="J578" s="116">
        <f t="shared" si="143"/>
        <v>57.6</v>
      </c>
      <c r="K578" s="116">
        <f t="shared" si="143"/>
        <v>0</v>
      </c>
      <c r="L578" s="116">
        <f t="shared" si="143"/>
        <v>57.6</v>
      </c>
      <c r="M578" s="157">
        <f t="shared" si="131"/>
        <v>100</v>
      </c>
      <c r="N578" s="183"/>
    </row>
    <row r="579" spans="1:21" s="111" customFormat="1" ht="33" customHeight="1" x14ac:dyDescent="0.25">
      <c r="A579" s="213" t="s">
        <v>517</v>
      </c>
      <c r="B579" s="693" t="s">
        <v>432</v>
      </c>
      <c r="C579" s="693"/>
      <c r="D579" s="693"/>
      <c r="E579" s="694"/>
      <c r="F579" s="202">
        <v>120</v>
      </c>
      <c r="G579" s="127"/>
      <c r="H579" s="127"/>
      <c r="I579" s="100"/>
      <c r="J579" s="116">
        <f t="shared" si="143"/>
        <v>57.6</v>
      </c>
      <c r="K579" s="116">
        <f t="shared" si="143"/>
        <v>0</v>
      </c>
      <c r="L579" s="116">
        <f t="shared" si="143"/>
        <v>57.6</v>
      </c>
      <c r="M579" s="157">
        <f t="shared" si="131"/>
        <v>100</v>
      </c>
      <c r="N579" s="183"/>
    </row>
    <row r="580" spans="1:21" s="111" customFormat="1" ht="23.25" customHeight="1" x14ac:dyDescent="0.25">
      <c r="A580" s="185" t="s">
        <v>71</v>
      </c>
      <c r="B580" s="693" t="s">
        <v>432</v>
      </c>
      <c r="C580" s="693"/>
      <c r="D580" s="693"/>
      <c r="E580" s="694"/>
      <c r="F580" s="202">
        <v>120</v>
      </c>
      <c r="G580" s="127" t="s">
        <v>72</v>
      </c>
      <c r="H580" s="127"/>
      <c r="I580" s="100"/>
      <c r="J580" s="127">
        <f>J581</f>
        <v>57.6</v>
      </c>
      <c r="K580" s="127">
        <f t="shared" ref="K580:L581" si="144">K581</f>
        <v>0</v>
      </c>
      <c r="L580" s="127">
        <f t="shared" si="144"/>
        <v>57.6</v>
      </c>
      <c r="M580" s="157">
        <f t="shared" si="131"/>
        <v>100</v>
      </c>
      <c r="N580" s="183"/>
    </row>
    <row r="581" spans="1:21" s="111" customFormat="1" ht="43.5" customHeight="1" x14ac:dyDescent="0.25">
      <c r="A581" s="185" t="s">
        <v>190</v>
      </c>
      <c r="B581" s="693" t="s">
        <v>432</v>
      </c>
      <c r="C581" s="693"/>
      <c r="D581" s="693"/>
      <c r="E581" s="694"/>
      <c r="F581" s="202">
        <v>120</v>
      </c>
      <c r="G581" s="127" t="s">
        <v>72</v>
      </c>
      <c r="H581" s="100" t="s">
        <v>76</v>
      </c>
      <c r="I581" s="100"/>
      <c r="J581" s="116">
        <f>J582</f>
        <v>57.6</v>
      </c>
      <c r="K581" s="116">
        <f t="shared" si="144"/>
        <v>0</v>
      </c>
      <c r="L581" s="116">
        <f t="shared" si="144"/>
        <v>57.6</v>
      </c>
      <c r="M581" s="157">
        <f t="shared" si="131"/>
        <v>100</v>
      </c>
      <c r="N581" s="183"/>
    </row>
    <row r="582" spans="1:21" s="111" customFormat="1" ht="29.25" customHeight="1" x14ac:dyDescent="0.25">
      <c r="A582" s="185" t="s">
        <v>186</v>
      </c>
      <c r="B582" s="693" t="s">
        <v>432</v>
      </c>
      <c r="C582" s="693"/>
      <c r="D582" s="693"/>
      <c r="E582" s="694"/>
      <c r="F582" s="202">
        <v>120</v>
      </c>
      <c r="G582" s="127" t="s">
        <v>72</v>
      </c>
      <c r="H582" s="100" t="s">
        <v>76</v>
      </c>
      <c r="I582" s="100">
        <v>900</v>
      </c>
      <c r="J582" s="127">
        <v>57.6</v>
      </c>
      <c r="K582" s="118"/>
      <c r="L582" s="127">
        <v>57.6</v>
      </c>
      <c r="M582" s="157">
        <f t="shared" si="131"/>
        <v>100</v>
      </c>
      <c r="N582" s="183"/>
    </row>
    <row r="583" spans="1:21" s="111" customFormat="1" ht="31.5" customHeight="1" x14ac:dyDescent="0.25">
      <c r="A583" s="351" t="s">
        <v>662</v>
      </c>
      <c r="B583" s="874" t="s">
        <v>107</v>
      </c>
      <c r="C583" s="874"/>
      <c r="D583" s="874"/>
      <c r="E583" s="875"/>
      <c r="F583" s="202"/>
      <c r="G583" s="100"/>
      <c r="H583" s="100"/>
      <c r="I583" s="100"/>
      <c r="J583" s="151">
        <f>J584</f>
        <v>12433.1</v>
      </c>
      <c r="K583" s="151">
        <f t="shared" ref="K583:L583" si="145">K584</f>
        <v>0.6</v>
      </c>
      <c r="L583" s="151">
        <f t="shared" si="145"/>
        <v>12204.599999999999</v>
      </c>
      <c r="M583" s="157">
        <f t="shared" si="131"/>
        <v>98.162163901199207</v>
      </c>
      <c r="N583" s="901"/>
    </row>
    <row r="584" spans="1:21" s="111" customFormat="1" ht="40.5" customHeight="1" x14ac:dyDescent="0.25">
      <c r="A584" s="185" t="s">
        <v>663</v>
      </c>
      <c r="B584" s="693" t="s">
        <v>108</v>
      </c>
      <c r="C584" s="693"/>
      <c r="D584" s="693"/>
      <c r="E584" s="694"/>
      <c r="F584" s="202"/>
      <c r="G584" s="100"/>
      <c r="H584" s="100"/>
      <c r="I584" s="100"/>
      <c r="J584" s="116">
        <f>J585+J591+J597+J603+J617+J623+J634+J640+J662+J678+J694+J700+J706+J712+J718+J724+J609+J736+J742</f>
        <v>12433.1</v>
      </c>
      <c r="K584" s="116">
        <f t="shared" ref="K584:L584" si="146">K585+K591+K597+K603+K617+K623+K634+K640+K662+K678+K694+K700+K706+K712+K718+K724+K609+K736+K742</f>
        <v>0.6</v>
      </c>
      <c r="L584" s="116">
        <f t="shared" si="146"/>
        <v>12204.599999999999</v>
      </c>
      <c r="M584" s="157">
        <f t="shared" si="131"/>
        <v>98.162163901199207</v>
      </c>
      <c r="N584" s="901"/>
      <c r="O584" s="180"/>
      <c r="P584" s="180"/>
      <c r="Q584" s="180"/>
      <c r="R584" s="180"/>
      <c r="S584" s="180"/>
      <c r="T584" s="180"/>
      <c r="U584" s="180"/>
    </row>
    <row r="585" spans="1:21" s="111" customFormat="1" ht="28.5" customHeight="1" x14ac:dyDescent="0.25">
      <c r="A585" s="185" t="s">
        <v>176</v>
      </c>
      <c r="B585" s="696" t="s">
        <v>120</v>
      </c>
      <c r="C585" s="696"/>
      <c r="D585" s="696"/>
      <c r="E585" s="697"/>
      <c r="F585" s="202"/>
      <c r="G585" s="127"/>
      <c r="H585" s="127"/>
      <c r="I585" s="100"/>
      <c r="J585" s="127">
        <f t="shared" ref="J585:L586" si="147">J586</f>
        <v>1144.5</v>
      </c>
      <c r="K585" s="127">
        <f t="shared" si="147"/>
        <v>0</v>
      </c>
      <c r="L585" s="127">
        <f t="shared" si="147"/>
        <v>1144</v>
      </c>
      <c r="M585" s="157">
        <f t="shared" si="131"/>
        <v>99.956312800349494</v>
      </c>
      <c r="N585" s="183"/>
    </row>
    <row r="586" spans="1:21" s="111" customFormat="1" ht="28.5" customHeight="1" x14ac:dyDescent="0.25">
      <c r="A586" s="213" t="s">
        <v>538</v>
      </c>
      <c r="B586" s="696" t="s">
        <v>120</v>
      </c>
      <c r="C586" s="696"/>
      <c r="D586" s="696"/>
      <c r="E586" s="697"/>
      <c r="F586" s="202">
        <v>300</v>
      </c>
      <c r="G586" s="127"/>
      <c r="H586" s="127"/>
      <c r="I586" s="100"/>
      <c r="J586" s="127">
        <f t="shared" si="147"/>
        <v>1144.5</v>
      </c>
      <c r="K586" s="127">
        <f t="shared" si="147"/>
        <v>0</v>
      </c>
      <c r="L586" s="127">
        <f t="shared" si="147"/>
        <v>1144</v>
      </c>
      <c r="M586" s="157">
        <f t="shared" si="131"/>
        <v>99.956312800349494</v>
      </c>
      <c r="N586" s="183"/>
    </row>
    <row r="587" spans="1:21" s="111" customFormat="1" ht="28.5" customHeight="1" x14ac:dyDescent="0.25">
      <c r="A587" s="213" t="s">
        <v>539</v>
      </c>
      <c r="B587" s="696" t="s">
        <v>120</v>
      </c>
      <c r="C587" s="696"/>
      <c r="D587" s="696"/>
      <c r="E587" s="697"/>
      <c r="F587" s="202">
        <v>310</v>
      </c>
      <c r="G587" s="127"/>
      <c r="H587" s="127"/>
      <c r="I587" s="100"/>
      <c r="J587" s="127">
        <f>J588</f>
        <v>1144.5</v>
      </c>
      <c r="K587" s="127">
        <f t="shared" ref="K587:L588" si="148">K588</f>
        <v>0</v>
      </c>
      <c r="L587" s="127">
        <f t="shared" si="148"/>
        <v>1144</v>
      </c>
      <c r="M587" s="157">
        <f t="shared" si="131"/>
        <v>99.956312800349494</v>
      </c>
      <c r="N587" s="183"/>
    </row>
    <row r="588" spans="1:21" s="111" customFormat="1" ht="21" customHeight="1" x14ac:dyDescent="0.25">
      <c r="A588" s="185" t="s">
        <v>100</v>
      </c>
      <c r="B588" s="696" t="s">
        <v>120</v>
      </c>
      <c r="C588" s="696"/>
      <c r="D588" s="696"/>
      <c r="E588" s="697"/>
      <c r="F588" s="202">
        <v>310</v>
      </c>
      <c r="G588" s="137">
        <v>10</v>
      </c>
      <c r="H588" s="127"/>
      <c r="I588" s="100"/>
      <c r="J588" s="127">
        <f>J589</f>
        <v>1144.5</v>
      </c>
      <c r="K588" s="127">
        <f t="shared" si="148"/>
        <v>0</v>
      </c>
      <c r="L588" s="127">
        <f t="shared" si="148"/>
        <v>1144</v>
      </c>
      <c r="M588" s="157">
        <f t="shared" si="131"/>
        <v>99.956312800349494</v>
      </c>
      <c r="N588" s="183"/>
    </row>
    <row r="589" spans="1:21" s="111" customFormat="1" ht="21" customHeight="1" x14ac:dyDescent="0.25">
      <c r="A589" s="185" t="s">
        <v>101</v>
      </c>
      <c r="B589" s="696" t="s">
        <v>120</v>
      </c>
      <c r="C589" s="696"/>
      <c r="D589" s="696"/>
      <c r="E589" s="697"/>
      <c r="F589" s="202">
        <v>310</v>
      </c>
      <c r="G589" s="137" t="s">
        <v>96</v>
      </c>
      <c r="H589" s="137" t="s">
        <v>72</v>
      </c>
      <c r="I589" s="100"/>
      <c r="J589" s="127">
        <f>J590</f>
        <v>1144.5</v>
      </c>
      <c r="K589" s="127">
        <f>K590</f>
        <v>0</v>
      </c>
      <c r="L589" s="127">
        <f>L590</f>
        <v>1144</v>
      </c>
      <c r="M589" s="157">
        <f t="shared" si="131"/>
        <v>99.956312800349494</v>
      </c>
      <c r="N589" s="183"/>
    </row>
    <row r="590" spans="1:21" s="111" customFormat="1" ht="30.75" customHeight="1" x14ac:dyDescent="0.25">
      <c r="A590" s="185" t="s">
        <v>186</v>
      </c>
      <c r="B590" s="696" t="s">
        <v>120</v>
      </c>
      <c r="C590" s="696"/>
      <c r="D590" s="696"/>
      <c r="E590" s="697"/>
      <c r="F590" s="202">
        <v>310</v>
      </c>
      <c r="G590" s="137">
        <v>10</v>
      </c>
      <c r="H590" s="137" t="s">
        <v>72</v>
      </c>
      <c r="I590" s="100" t="s">
        <v>61</v>
      </c>
      <c r="J590" s="127">
        <v>1144.5</v>
      </c>
      <c r="K590" s="117"/>
      <c r="L590" s="127">
        <v>1144</v>
      </c>
      <c r="M590" s="157">
        <f t="shared" si="131"/>
        <v>99.956312800349494</v>
      </c>
      <c r="N590" s="183"/>
    </row>
    <row r="591" spans="1:21" s="111" customFormat="1" ht="30.75" x14ac:dyDescent="0.25">
      <c r="A591" s="185" t="s">
        <v>453</v>
      </c>
      <c r="B591" s="708" t="s">
        <v>329</v>
      </c>
      <c r="C591" s="708"/>
      <c r="D591" s="708"/>
      <c r="E591" s="709"/>
      <c r="F591" s="204"/>
      <c r="G591" s="100"/>
      <c r="H591" s="100"/>
      <c r="I591" s="100"/>
      <c r="J591" s="116">
        <f t="shared" ref="J591:L595" si="149">J592</f>
        <v>0</v>
      </c>
      <c r="K591" s="116">
        <f t="shared" si="149"/>
        <v>0</v>
      </c>
      <c r="L591" s="116">
        <f t="shared" si="149"/>
        <v>0</v>
      </c>
      <c r="M591" s="157" t="e">
        <f t="shared" ref="M591:M654" si="150">L591/J591*100</f>
        <v>#DIV/0!</v>
      </c>
      <c r="N591" s="183"/>
    </row>
    <row r="592" spans="1:21" s="111" customFormat="1" x14ac:dyDescent="0.25">
      <c r="A592" s="213" t="s">
        <v>518</v>
      </c>
      <c r="B592" s="708" t="s">
        <v>329</v>
      </c>
      <c r="C592" s="708"/>
      <c r="D592" s="708"/>
      <c r="E592" s="709"/>
      <c r="F592" s="204">
        <v>800</v>
      </c>
      <c r="G592" s="100"/>
      <c r="H592" s="100"/>
      <c r="I592" s="100"/>
      <c r="J592" s="116">
        <f t="shared" si="149"/>
        <v>0</v>
      </c>
      <c r="K592" s="116">
        <f t="shared" si="149"/>
        <v>0</v>
      </c>
      <c r="L592" s="116">
        <f t="shared" si="149"/>
        <v>0</v>
      </c>
      <c r="M592" s="157" t="e">
        <f t="shared" si="150"/>
        <v>#DIV/0!</v>
      </c>
      <c r="N592" s="183"/>
    </row>
    <row r="593" spans="1:17" s="111" customFormat="1" x14ac:dyDescent="0.25">
      <c r="A593" s="213" t="s">
        <v>222</v>
      </c>
      <c r="B593" s="708" t="s">
        <v>329</v>
      </c>
      <c r="C593" s="708"/>
      <c r="D593" s="708"/>
      <c r="E593" s="709"/>
      <c r="F593" s="204">
        <v>870</v>
      </c>
      <c r="G593" s="100"/>
      <c r="H593" s="100"/>
      <c r="I593" s="100"/>
      <c r="J593" s="116">
        <f t="shared" si="149"/>
        <v>0</v>
      </c>
      <c r="K593" s="116">
        <f t="shared" si="149"/>
        <v>0</v>
      </c>
      <c r="L593" s="116">
        <f t="shared" si="149"/>
        <v>0</v>
      </c>
      <c r="M593" s="157" t="e">
        <f t="shared" si="150"/>
        <v>#DIV/0!</v>
      </c>
      <c r="N593" s="183"/>
    </row>
    <row r="594" spans="1:17" s="111" customFormat="1" x14ac:dyDescent="0.25">
      <c r="A594" s="185" t="s">
        <v>71</v>
      </c>
      <c r="B594" s="708" t="s">
        <v>329</v>
      </c>
      <c r="C594" s="708"/>
      <c r="D594" s="708"/>
      <c r="E594" s="709"/>
      <c r="F594" s="204">
        <v>870</v>
      </c>
      <c r="G594" s="100" t="s">
        <v>72</v>
      </c>
      <c r="H594" s="100"/>
      <c r="I594" s="100"/>
      <c r="J594" s="116">
        <f t="shared" si="149"/>
        <v>0</v>
      </c>
      <c r="K594" s="116">
        <f t="shared" si="149"/>
        <v>0</v>
      </c>
      <c r="L594" s="116">
        <f t="shared" si="149"/>
        <v>0</v>
      </c>
      <c r="M594" s="157" t="e">
        <f t="shared" si="150"/>
        <v>#DIV/0!</v>
      </c>
      <c r="N594" s="183"/>
    </row>
    <row r="595" spans="1:17" s="111" customFormat="1" ht="19.5" customHeight="1" x14ac:dyDescent="0.25">
      <c r="A595" s="185" t="s">
        <v>88</v>
      </c>
      <c r="B595" s="708" t="s">
        <v>329</v>
      </c>
      <c r="C595" s="708"/>
      <c r="D595" s="708"/>
      <c r="E595" s="709"/>
      <c r="F595" s="204">
        <v>870</v>
      </c>
      <c r="G595" s="100" t="s">
        <v>72</v>
      </c>
      <c r="H595" s="100" t="s">
        <v>89</v>
      </c>
      <c r="I595" s="100"/>
      <c r="J595" s="116">
        <f t="shared" si="149"/>
        <v>0</v>
      </c>
      <c r="K595" s="116">
        <f t="shared" si="149"/>
        <v>0</v>
      </c>
      <c r="L595" s="116">
        <f t="shared" si="149"/>
        <v>0</v>
      </c>
      <c r="M595" s="157" t="e">
        <f t="shared" si="150"/>
        <v>#DIV/0!</v>
      </c>
      <c r="N595" s="183"/>
    </row>
    <row r="596" spans="1:17" s="111" customFormat="1" ht="31.5" customHeight="1" x14ac:dyDescent="0.25">
      <c r="A596" s="185" t="s">
        <v>186</v>
      </c>
      <c r="B596" s="708" t="s">
        <v>329</v>
      </c>
      <c r="C596" s="708"/>
      <c r="D596" s="708"/>
      <c r="E596" s="709"/>
      <c r="F596" s="204">
        <v>870</v>
      </c>
      <c r="G596" s="100" t="s">
        <v>72</v>
      </c>
      <c r="H596" s="100" t="s">
        <v>89</v>
      </c>
      <c r="I596" s="100" t="s">
        <v>61</v>
      </c>
      <c r="J596" s="116">
        <v>0</v>
      </c>
      <c r="K596" s="118"/>
      <c r="L596" s="116">
        <v>0</v>
      </c>
      <c r="M596" s="157" t="e">
        <f t="shared" si="150"/>
        <v>#DIV/0!</v>
      </c>
      <c r="N596" s="183"/>
    </row>
    <row r="597" spans="1:17" s="111" customFormat="1" ht="31.5" x14ac:dyDescent="0.25">
      <c r="A597" s="184" t="s">
        <v>395</v>
      </c>
      <c r="B597" s="692" t="s">
        <v>394</v>
      </c>
      <c r="C597" s="693"/>
      <c r="D597" s="693"/>
      <c r="E597" s="694"/>
      <c r="F597" s="202"/>
      <c r="G597" s="137"/>
      <c r="H597" s="137"/>
      <c r="I597" s="100"/>
      <c r="J597" s="127">
        <f t="shared" ref="J597:L601" si="151">J598</f>
        <v>18.7</v>
      </c>
      <c r="K597" s="127">
        <f t="shared" si="151"/>
        <v>0</v>
      </c>
      <c r="L597" s="127">
        <f t="shared" si="151"/>
        <v>18.7</v>
      </c>
      <c r="M597" s="157">
        <f t="shared" si="150"/>
        <v>100</v>
      </c>
      <c r="N597" s="183"/>
    </row>
    <row r="598" spans="1:17" s="111" customFormat="1" ht="45" x14ac:dyDescent="0.25">
      <c r="A598" s="210" t="s">
        <v>513</v>
      </c>
      <c r="B598" s="692" t="s">
        <v>394</v>
      </c>
      <c r="C598" s="693"/>
      <c r="D598" s="693"/>
      <c r="E598" s="694"/>
      <c r="F598" s="202">
        <v>200</v>
      </c>
      <c r="G598" s="137"/>
      <c r="H598" s="137"/>
      <c r="I598" s="100"/>
      <c r="J598" s="127">
        <f t="shared" si="151"/>
        <v>18.7</v>
      </c>
      <c r="K598" s="127">
        <f t="shared" si="151"/>
        <v>0</v>
      </c>
      <c r="L598" s="127">
        <f t="shared" si="151"/>
        <v>18.7</v>
      </c>
      <c r="M598" s="157">
        <f t="shared" si="150"/>
        <v>100</v>
      </c>
      <c r="N598" s="183"/>
    </row>
    <row r="599" spans="1:17" s="111" customFormat="1" ht="45" x14ac:dyDescent="0.25">
      <c r="A599" s="210" t="s">
        <v>514</v>
      </c>
      <c r="B599" s="692" t="s">
        <v>394</v>
      </c>
      <c r="C599" s="693"/>
      <c r="D599" s="693"/>
      <c r="E599" s="694"/>
      <c r="F599" s="202">
        <v>240</v>
      </c>
      <c r="G599" s="137"/>
      <c r="H599" s="137"/>
      <c r="I599" s="100"/>
      <c r="J599" s="127">
        <f t="shared" si="151"/>
        <v>18.7</v>
      </c>
      <c r="K599" s="127">
        <f t="shared" si="151"/>
        <v>0</v>
      </c>
      <c r="L599" s="127">
        <f t="shared" si="151"/>
        <v>18.7</v>
      </c>
      <c r="M599" s="157">
        <f t="shared" si="150"/>
        <v>100</v>
      </c>
      <c r="N599" s="183"/>
    </row>
    <row r="600" spans="1:17" s="111" customFormat="1" x14ac:dyDescent="0.25">
      <c r="A600" s="184" t="s">
        <v>94</v>
      </c>
      <c r="B600" s="692" t="s">
        <v>394</v>
      </c>
      <c r="C600" s="693"/>
      <c r="D600" s="693"/>
      <c r="E600" s="694"/>
      <c r="F600" s="202">
        <v>240</v>
      </c>
      <c r="G600" s="137" t="s">
        <v>76</v>
      </c>
      <c r="H600" s="137"/>
      <c r="I600" s="100"/>
      <c r="J600" s="127">
        <f t="shared" si="151"/>
        <v>18.7</v>
      </c>
      <c r="K600" s="127">
        <f t="shared" si="151"/>
        <v>0</v>
      </c>
      <c r="L600" s="127">
        <f t="shared" si="151"/>
        <v>18.7</v>
      </c>
      <c r="M600" s="157">
        <f t="shared" si="150"/>
        <v>100</v>
      </c>
      <c r="N600" s="183"/>
    </row>
    <row r="601" spans="1:17" s="111" customFormat="1" ht="31.5" customHeight="1" x14ac:dyDescent="0.25">
      <c r="A601" s="184" t="s">
        <v>95</v>
      </c>
      <c r="B601" s="692" t="s">
        <v>394</v>
      </c>
      <c r="C601" s="693"/>
      <c r="D601" s="693"/>
      <c r="E601" s="694"/>
      <c r="F601" s="202">
        <v>240</v>
      </c>
      <c r="G601" s="137" t="s">
        <v>76</v>
      </c>
      <c r="H601" s="137" t="s">
        <v>85</v>
      </c>
      <c r="I601" s="100"/>
      <c r="J601" s="127">
        <f t="shared" si="151"/>
        <v>18.7</v>
      </c>
      <c r="K601" s="127">
        <f t="shared" si="151"/>
        <v>0</v>
      </c>
      <c r="L601" s="127">
        <f t="shared" si="151"/>
        <v>18.7</v>
      </c>
      <c r="M601" s="157">
        <f t="shared" si="150"/>
        <v>100</v>
      </c>
      <c r="N601" s="183"/>
    </row>
    <row r="602" spans="1:17" s="111" customFormat="1" ht="31.5" customHeight="1" x14ac:dyDescent="0.25">
      <c r="A602" s="185" t="s">
        <v>186</v>
      </c>
      <c r="B602" s="692" t="s">
        <v>394</v>
      </c>
      <c r="C602" s="693"/>
      <c r="D602" s="693"/>
      <c r="E602" s="694"/>
      <c r="F602" s="202">
        <v>240</v>
      </c>
      <c r="G602" s="137" t="s">
        <v>76</v>
      </c>
      <c r="H602" s="137" t="s">
        <v>85</v>
      </c>
      <c r="I602" s="100" t="s">
        <v>61</v>
      </c>
      <c r="J602" s="127">
        <v>18.7</v>
      </c>
      <c r="K602" s="117"/>
      <c r="L602" s="139">
        <v>18.7</v>
      </c>
      <c r="M602" s="157">
        <f t="shared" si="150"/>
        <v>100</v>
      </c>
      <c r="N602" s="183"/>
    </row>
    <row r="603" spans="1:17" s="111" customFormat="1" ht="31.5" customHeight="1" x14ac:dyDescent="0.25">
      <c r="A603" s="185" t="s">
        <v>58</v>
      </c>
      <c r="B603" s="736" t="s">
        <v>57</v>
      </c>
      <c r="C603" s="737"/>
      <c r="D603" s="737"/>
      <c r="E603" s="738"/>
      <c r="F603" s="208"/>
      <c r="G603" s="137"/>
      <c r="H603" s="137"/>
      <c r="I603" s="100"/>
      <c r="J603" s="127">
        <f t="shared" ref="J603:L607" si="152">J604</f>
        <v>140</v>
      </c>
      <c r="K603" s="127">
        <f t="shared" si="152"/>
        <v>0</v>
      </c>
      <c r="L603" s="127">
        <f t="shared" si="152"/>
        <v>111.5</v>
      </c>
      <c r="M603" s="157">
        <f t="shared" si="150"/>
        <v>79.642857142857139</v>
      </c>
      <c r="N603" s="183"/>
    </row>
    <row r="604" spans="1:17" s="111" customFormat="1" ht="31.5" customHeight="1" x14ac:dyDescent="0.25">
      <c r="A604" s="210" t="s">
        <v>513</v>
      </c>
      <c r="B604" s="736" t="s">
        <v>57</v>
      </c>
      <c r="C604" s="737"/>
      <c r="D604" s="737"/>
      <c r="E604" s="738"/>
      <c r="F604" s="208">
        <v>200</v>
      </c>
      <c r="G604" s="137"/>
      <c r="H604" s="137"/>
      <c r="I604" s="100"/>
      <c r="J604" s="127">
        <f t="shared" si="152"/>
        <v>140</v>
      </c>
      <c r="K604" s="127">
        <f t="shared" si="152"/>
        <v>0</v>
      </c>
      <c r="L604" s="127">
        <f t="shared" si="152"/>
        <v>111.5</v>
      </c>
      <c r="M604" s="157">
        <f t="shared" si="150"/>
        <v>79.642857142857139</v>
      </c>
      <c r="N604" s="183"/>
    </row>
    <row r="605" spans="1:17" s="111" customFormat="1" ht="31.5" customHeight="1" x14ac:dyDescent="0.25">
      <c r="A605" s="210" t="s">
        <v>514</v>
      </c>
      <c r="B605" s="736" t="s">
        <v>57</v>
      </c>
      <c r="C605" s="737"/>
      <c r="D605" s="737"/>
      <c r="E605" s="738"/>
      <c r="F605" s="208">
        <v>240</v>
      </c>
      <c r="G605" s="137"/>
      <c r="H605" s="137"/>
      <c r="I605" s="100"/>
      <c r="J605" s="127">
        <f t="shared" si="152"/>
        <v>140</v>
      </c>
      <c r="K605" s="127">
        <f t="shared" si="152"/>
        <v>0</v>
      </c>
      <c r="L605" s="127">
        <f t="shared" si="152"/>
        <v>111.5</v>
      </c>
      <c r="M605" s="157">
        <f t="shared" si="150"/>
        <v>79.642857142857139</v>
      </c>
      <c r="N605" s="183"/>
    </row>
    <row r="606" spans="1:17" s="111" customFormat="1" ht="31.5" customHeight="1" x14ac:dyDescent="0.25">
      <c r="A606" s="185" t="s">
        <v>55</v>
      </c>
      <c r="B606" s="736" t="s">
        <v>57</v>
      </c>
      <c r="C606" s="737"/>
      <c r="D606" s="737"/>
      <c r="E606" s="738"/>
      <c r="F606" s="208">
        <v>240</v>
      </c>
      <c r="G606" s="137" t="s">
        <v>85</v>
      </c>
      <c r="H606" s="137"/>
      <c r="I606" s="100"/>
      <c r="J606" s="127">
        <f t="shared" si="152"/>
        <v>140</v>
      </c>
      <c r="K606" s="127">
        <f t="shared" si="152"/>
        <v>0</v>
      </c>
      <c r="L606" s="127">
        <f t="shared" si="152"/>
        <v>111.5</v>
      </c>
      <c r="M606" s="157">
        <f t="shared" si="150"/>
        <v>79.642857142857139</v>
      </c>
      <c r="N606" s="183"/>
    </row>
    <row r="607" spans="1:17" s="111" customFormat="1" ht="27" customHeight="1" x14ac:dyDescent="0.25">
      <c r="A607" s="352" t="s">
        <v>341</v>
      </c>
      <c r="B607" s="736" t="s">
        <v>57</v>
      </c>
      <c r="C607" s="737"/>
      <c r="D607" s="737"/>
      <c r="E607" s="738"/>
      <c r="F607" s="208">
        <v>240</v>
      </c>
      <c r="G607" s="137" t="s">
        <v>85</v>
      </c>
      <c r="H607" s="137" t="s">
        <v>72</v>
      </c>
      <c r="I607" s="100"/>
      <c r="J607" s="127">
        <f t="shared" si="152"/>
        <v>140</v>
      </c>
      <c r="K607" s="127">
        <f t="shared" si="152"/>
        <v>0</v>
      </c>
      <c r="L607" s="127">
        <f t="shared" si="152"/>
        <v>111.5</v>
      </c>
      <c r="M607" s="157">
        <f t="shared" si="150"/>
        <v>79.642857142857139</v>
      </c>
      <c r="N607" s="183"/>
      <c r="O607" s="287"/>
      <c r="P607" s="287"/>
      <c r="Q607" s="288"/>
    </row>
    <row r="608" spans="1:17" s="111" customFormat="1" ht="28.5" customHeight="1" x14ac:dyDescent="0.25">
      <c r="A608" s="185" t="s">
        <v>186</v>
      </c>
      <c r="B608" s="737" t="s">
        <v>57</v>
      </c>
      <c r="C608" s="737"/>
      <c r="D608" s="737"/>
      <c r="E608" s="738"/>
      <c r="F608" s="208">
        <v>240</v>
      </c>
      <c r="G608" s="137" t="s">
        <v>85</v>
      </c>
      <c r="H608" s="137" t="s">
        <v>72</v>
      </c>
      <c r="I608" s="100" t="s">
        <v>61</v>
      </c>
      <c r="J608" s="127">
        <v>140</v>
      </c>
      <c r="K608" s="117"/>
      <c r="L608" s="127">
        <v>111.5</v>
      </c>
      <c r="M608" s="157">
        <f t="shared" si="150"/>
        <v>79.642857142857139</v>
      </c>
      <c r="N608" s="183"/>
    </row>
    <row r="609" spans="1:14" s="111" customFormat="1" ht="28.5" customHeight="1" x14ac:dyDescent="0.25">
      <c r="A609" s="185" t="s">
        <v>665</v>
      </c>
      <c r="B609" s="707" t="s">
        <v>664</v>
      </c>
      <c r="C609" s="708"/>
      <c r="D609" s="708"/>
      <c r="E609" s="709"/>
      <c r="F609" s="202"/>
      <c r="G609" s="137"/>
      <c r="H609" s="137"/>
      <c r="I609" s="100"/>
      <c r="J609" s="127">
        <f t="shared" ref="J609:L613" si="153">J610</f>
        <v>160</v>
      </c>
      <c r="K609" s="127">
        <f t="shared" si="153"/>
        <v>0</v>
      </c>
      <c r="L609" s="127">
        <f t="shared" si="153"/>
        <v>145.6</v>
      </c>
      <c r="M609" s="157">
        <f t="shared" si="150"/>
        <v>90.999999999999986</v>
      </c>
      <c r="N609" s="450"/>
    </row>
    <row r="610" spans="1:14" s="111" customFormat="1" ht="28.5" customHeight="1" x14ac:dyDescent="0.25">
      <c r="A610" s="210" t="s">
        <v>513</v>
      </c>
      <c r="B610" s="707" t="s">
        <v>664</v>
      </c>
      <c r="C610" s="708"/>
      <c r="D610" s="708"/>
      <c r="E610" s="709"/>
      <c r="F610" s="202">
        <v>200</v>
      </c>
      <c r="G610" s="137"/>
      <c r="H610" s="137"/>
      <c r="I610" s="100"/>
      <c r="J610" s="127">
        <f t="shared" si="153"/>
        <v>160</v>
      </c>
      <c r="K610" s="127">
        <f t="shared" si="153"/>
        <v>0</v>
      </c>
      <c r="L610" s="127">
        <f t="shared" si="153"/>
        <v>145.6</v>
      </c>
      <c r="M610" s="157">
        <f t="shared" si="150"/>
        <v>90.999999999999986</v>
      </c>
      <c r="N610" s="450"/>
    </row>
    <row r="611" spans="1:14" s="111" customFormat="1" ht="28.5" customHeight="1" x14ac:dyDescent="0.25">
      <c r="A611" s="210" t="s">
        <v>514</v>
      </c>
      <c r="B611" s="707" t="s">
        <v>664</v>
      </c>
      <c r="C611" s="708"/>
      <c r="D611" s="708"/>
      <c r="E611" s="709"/>
      <c r="F611" s="202">
        <v>240</v>
      </c>
      <c r="G611" s="137"/>
      <c r="H611" s="137"/>
      <c r="I611" s="100"/>
      <c r="J611" s="127">
        <f t="shared" si="153"/>
        <v>160</v>
      </c>
      <c r="K611" s="127">
        <f t="shared" si="153"/>
        <v>0</v>
      </c>
      <c r="L611" s="127">
        <f t="shared" si="153"/>
        <v>145.6</v>
      </c>
      <c r="M611" s="157">
        <f t="shared" si="150"/>
        <v>90.999999999999986</v>
      </c>
      <c r="N611" s="450"/>
    </row>
    <row r="612" spans="1:14" s="111" customFormat="1" ht="28.5" customHeight="1" x14ac:dyDescent="0.25">
      <c r="A612" s="185" t="s">
        <v>71</v>
      </c>
      <c r="B612" s="707" t="s">
        <v>664</v>
      </c>
      <c r="C612" s="708"/>
      <c r="D612" s="708"/>
      <c r="E612" s="709"/>
      <c r="F612" s="202">
        <v>240</v>
      </c>
      <c r="G612" s="137" t="s">
        <v>72</v>
      </c>
      <c r="H612" s="137"/>
      <c r="I612" s="100"/>
      <c r="J612" s="127">
        <f t="shared" si="153"/>
        <v>160</v>
      </c>
      <c r="K612" s="127">
        <f t="shared" si="153"/>
        <v>0</v>
      </c>
      <c r="L612" s="127">
        <f t="shared" si="153"/>
        <v>145.6</v>
      </c>
      <c r="M612" s="157">
        <f t="shared" si="150"/>
        <v>90.999999999999986</v>
      </c>
      <c r="N612" s="450"/>
    </row>
    <row r="613" spans="1:14" s="111" customFormat="1" ht="28.5" customHeight="1" x14ac:dyDescent="0.25">
      <c r="A613" s="185" t="s">
        <v>90</v>
      </c>
      <c r="B613" s="707" t="s">
        <v>664</v>
      </c>
      <c r="C613" s="708"/>
      <c r="D613" s="708"/>
      <c r="E613" s="709"/>
      <c r="F613" s="202">
        <v>240</v>
      </c>
      <c r="G613" s="137" t="s">
        <v>72</v>
      </c>
      <c r="H613" s="137" t="s">
        <v>91</v>
      </c>
      <c r="I613" s="100"/>
      <c r="J613" s="127">
        <f t="shared" si="153"/>
        <v>160</v>
      </c>
      <c r="K613" s="127">
        <f t="shared" si="153"/>
        <v>0</v>
      </c>
      <c r="L613" s="127">
        <f t="shared" si="153"/>
        <v>145.6</v>
      </c>
      <c r="M613" s="157">
        <f t="shared" si="150"/>
        <v>90.999999999999986</v>
      </c>
      <c r="N613" s="450"/>
    </row>
    <row r="614" spans="1:14" s="111" customFormat="1" ht="28.5" customHeight="1" x14ac:dyDescent="0.25">
      <c r="A614" s="185" t="s">
        <v>186</v>
      </c>
      <c r="B614" s="707" t="s">
        <v>664</v>
      </c>
      <c r="C614" s="708"/>
      <c r="D614" s="708"/>
      <c r="E614" s="709"/>
      <c r="F614" s="202">
        <v>240</v>
      </c>
      <c r="G614" s="137" t="s">
        <v>72</v>
      </c>
      <c r="H614" s="137" t="s">
        <v>91</v>
      </c>
      <c r="I614" s="100" t="s">
        <v>61</v>
      </c>
      <c r="J614" s="127">
        <v>160</v>
      </c>
      <c r="K614" s="117"/>
      <c r="L614" s="127">
        <v>145.6</v>
      </c>
      <c r="M614" s="157">
        <f t="shared" si="150"/>
        <v>90.999999999999986</v>
      </c>
      <c r="N614" s="450"/>
    </row>
    <row r="615" spans="1:14" s="111" customFormat="1" ht="28.5" hidden="1" customHeight="1" x14ac:dyDescent="0.25">
      <c r="A615" s="185"/>
      <c r="B615" s="446"/>
      <c r="C615" s="446"/>
      <c r="D615" s="446"/>
      <c r="E615" s="447"/>
      <c r="F615" s="208"/>
      <c r="G615" s="137"/>
      <c r="H615" s="137"/>
      <c r="I615" s="100"/>
      <c r="J615" s="127"/>
      <c r="K615" s="117"/>
      <c r="L615" s="127"/>
      <c r="M615" s="157" t="e">
        <f t="shared" si="150"/>
        <v>#DIV/0!</v>
      </c>
      <c r="N615" s="450"/>
    </row>
    <row r="616" spans="1:14" s="111" customFormat="1" ht="28.5" hidden="1" customHeight="1" x14ac:dyDescent="0.25">
      <c r="A616" s="185"/>
      <c r="B616" s="446"/>
      <c r="C616" s="446"/>
      <c r="D616" s="446"/>
      <c r="E616" s="447"/>
      <c r="F616" s="208"/>
      <c r="G616" s="137"/>
      <c r="H616" s="137"/>
      <c r="I616" s="100"/>
      <c r="J616" s="127"/>
      <c r="K616" s="117"/>
      <c r="L616" s="127"/>
      <c r="M616" s="157" t="e">
        <f t="shared" si="150"/>
        <v>#DIV/0!</v>
      </c>
      <c r="N616" s="450"/>
    </row>
    <row r="617" spans="1:14" s="111" customFormat="1" ht="42.75" hidden="1" customHeight="1" x14ac:dyDescent="0.25">
      <c r="A617" s="185" t="s">
        <v>87</v>
      </c>
      <c r="B617" s="695" t="s">
        <v>166</v>
      </c>
      <c r="C617" s="696"/>
      <c r="D617" s="696"/>
      <c r="E617" s="697"/>
      <c r="F617" s="202"/>
      <c r="G617" s="137"/>
      <c r="H617" s="137"/>
      <c r="I617" s="100"/>
      <c r="J617" s="116">
        <f t="shared" ref="J617:L619" si="154">J618</f>
        <v>0</v>
      </c>
      <c r="K617" s="116">
        <f t="shared" si="154"/>
        <v>0</v>
      </c>
      <c r="L617" s="116">
        <f t="shared" si="154"/>
        <v>0</v>
      </c>
      <c r="M617" s="157" t="e">
        <f t="shared" si="150"/>
        <v>#DIV/0!</v>
      </c>
      <c r="N617" s="183"/>
    </row>
    <row r="618" spans="1:14" s="111" customFormat="1" ht="31.5" hidden="1" customHeight="1" x14ac:dyDescent="0.25">
      <c r="A618" s="210" t="s">
        <v>513</v>
      </c>
      <c r="B618" s="695" t="s">
        <v>166</v>
      </c>
      <c r="C618" s="696"/>
      <c r="D618" s="696"/>
      <c r="E618" s="697"/>
      <c r="F618" s="202">
        <v>200</v>
      </c>
      <c r="G618" s="137"/>
      <c r="H618" s="137"/>
      <c r="I618" s="100"/>
      <c r="J618" s="116">
        <f t="shared" si="154"/>
        <v>0</v>
      </c>
      <c r="K618" s="116">
        <f t="shared" si="154"/>
        <v>0</v>
      </c>
      <c r="L618" s="116">
        <f t="shared" si="154"/>
        <v>0</v>
      </c>
      <c r="M618" s="157" t="e">
        <f t="shared" si="150"/>
        <v>#DIV/0!</v>
      </c>
      <c r="N618" s="183"/>
    </row>
    <row r="619" spans="1:14" s="111" customFormat="1" ht="32.25" hidden="1" customHeight="1" x14ac:dyDescent="0.25">
      <c r="A619" s="210" t="s">
        <v>514</v>
      </c>
      <c r="B619" s="695" t="s">
        <v>166</v>
      </c>
      <c r="C619" s="696"/>
      <c r="D619" s="696"/>
      <c r="E619" s="697"/>
      <c r="F619" s="202">
        <v>240</v>
      </c>
      <c r="G619" s="137"/>
      <c r="H619" s="137"/>
      <c r="I619" s="100"/>
      <c r="J619" s="116">
        <f t="shared" si="154"/>
        <v>0</v>
      </c>
      <c r="K619" s="116">
        <f t="shared" si="154"/>
        <v>0</v>
      </c>
      <c r="L619" s="116">
        <f t="shared" si="154"/>
        <v>0</v>
      </c>
      <c r="M619" s="157" t="e">
        <f t="shared" si="150"/>
        <v>#DIV/0!</v>
      </c>
      <c r="N619" s="183"/>
    </row>
    <row r="620" spans="1:14" s="111" customFormat="1" hidden="1" x14ac:dyDescent="0.25">
      <c r="A620" s="185" t="s">
        <v>71</v>
      </c>
      <c r="B620" s="695" t="s">
        <v>166</v>
      </c>
      <c r="C620" s="696"/>
      <c r="D620" s="696"/>
      <c r="E620" s="697"/>
      <c r="F620" s="202">
        <v>240</v>
      </c>
      <c r="G620" s="137" t="s">
        <v>72</v>
      </c>
      <c r="H620" s="137"/>
      <c r="I620" s="100"/>
      <c r="J620" s="116">
        <f t="shared" ref="J620:L621" si="155">J621</f>
        <v>0</v>
      </c>
      <c r="K620" s="116">
        <f t="shared" si="155"/>
        <v>0</v>
      </c>
      <c r="L620" s="116">
        <f t="shared" si="155"/>
        <v>0</v>
      </c>
      <c r="M620" s="157" t="e">
        <f t="shared" si="150"/>
        <v>#DIV/0!</v>
      </c>
      <c r="N620" s="183"/>
    </row>
    <row r="621" spans="1:14" s="111" customFormat="1" hidden="1" x14ac:dyDescent="0.25">
      <c r="A621" s="185" t="s">
        <v>84</v>
      </c>
      <c r="B621" s="695" t="s">
        <v>166</v>
      </c>
      <c r="C621" s="696"/>
      <c r="D621" s="696"/>
      <c r="E621" s="697"/>
      <c r="F621" s="202">
        <v>240</v>
      </c>
      <c r="G621" s="137" t="s">
        <v>72</v>
      </c>
      <c r="H621" s="137" t="s">
        <v>85</v>
      </c>
      <c r="I621" s="100"/>
      <c r="J621" s="116">
        <f t="shared" si="155"/>
        <v>0</v>
      </c>
      <c r="K621" s="116">
        <f t="shared" si="155"/>
        <v>0</v>
      </c>
      <c r="L621" s="116">
        <f t="shared" si="155"/>
        <v>0</v>
      </c>
      <c r="M621" s="157" t="e">
        <f t="shared" si="150"/>
        <v>#DIV/0!</v>
      </c>
      <c r="N621" s="183"/>
    </row>
    <row r="622" spans="1:14" s="111" customFormat="1" ht="30.75" hidden="1" customHeight="1" x14ac:dyDescent="0.25">
      <c r="A622" s="185" t="s">
        <v>186</v>
      </c>
      <c r="B622" s="695" t="s">
        <v>166</v>
      </c>
      <c r="C622" s="696"/>
      <c r="D622" s="696"/>
      <c r="E622" s="697"/>
      <c r="F622" s="202">
        <v>240</v>
      </c>
      <c r="G622" s="137" t="s">
        <v>72</v>
      </c>
      <c r="H622" s="137" t="s">
        <v>85</v>
      </c>
      <c r="I622" s="100" t="s">
        <v>61</v>
      </c>
      <c r="J622" s="116">
        <v>0</v>
      </c>
      <c r="K622" s="118"/>
      <c r="L622" s="127">
        <v>0</v>
      </c>
      <c r="M622" s="157" t="e">
        <f t="shared" si="150"/>
        <v>#DIV/0!</v>
      </c>
      <c r="N622" s="183"/>
    </row>
    <row r="623" spans="1:14" s="111" customFormat="1" ht="31.5" customHeight="1" x14ac:dyDescent="0.25">
      <c r="A623" s="257" t="s">
        <v>455</v>
      </c>
      <c r="B623" s="695" t="s">
        <v>353</v>
      </c>
      <c r="C623" s="696"/>
      <c r="D623" s="696"/>
      <c r="E623" s="697"/>
      <c r="F623" s="202"/>
      <c r="G623" s="100"/>
      <c r="H623" s="100"/>
      <c r="I623" s="100"/>
      <c r="J623" s="116">
        <f>J624+J629</f>
        <v>799.8</v>
      </c>
      <c r="K623" s="116">
        <f>K624+K629</f>
        <v>0</v>
      </c>
      <c r="L623" s="116">
        <f>L624+L629</f>
        <v>799.8</v>
      </c>
      <c r="M623" s="157">
        <f t="shared" si="150"/>
        <v>100</v>
      </c>
      <c r="N623" s="183"/>
    </row>
    <row r="624" spans="1:14" s="111" customFormat="1" ht="90" x14ac:dyDescent="0.25">
      <c r="A624" s="342" t="s">
        <v>526</v>
      </c>
      <c r="B624" s="695" t="s">
        <v>353</v>
      </c>
      <c r="C624" s="696"/>
      <c r="D624" s="696"/>
      <c r="E624" s="697"/>
      <c r="F624" s="202">
        <v>100</v>
      </c>
      <c r="G624" s="100"/>
      <c r="H624" s="100"/>
      <c r="I624" s="100"/>
      <c r="J624" s="116">
        <f t="shared" ref="J624:L625" si="156">J625</f>
        <v>650.9</v>
      </c>
      <c r="K624" s="116">
        <f t="shared" si="156"/>
        <v>0</v>
      </c>
      <c r="L624" s="116">
        <f t="shared" si="156"/>
        <v>650.9</v>
      </c>
      <c r="M624" s="157">
        <f t="shared" si="150"/>
        <v>100</v>
      </c>
      <c r="N624" s="183"/>
    </row>
    <row r="625" spans="1:14" s="111" customFormat="1" ht="43.5" customHeight="1" x14ac:dyDescent="0.25">
      <c r="A625" s="342" t="s">
        <v>507</v>
      </c>
      <c r="B625" s="695" t="s">
        <v>353</v>
      </c>
      <c r="C625" s="696"/>
      <c r="D625" s="696"/>
      <c r="E625" s="697"/>
      <c r="F625" s="202">
        <v>120</v>
      </c>
      <c r="G625" s="100"/>
      <c r="H625" s="100"/>
      <c r="I625" s="100"/>
      <c r="J625" s="116">
        <f t="shared" si="156"/>
        <v>650.9</v>
      </c>
      <c r="K625" s="116">
        <f t="shared" si="156"/>
        <v>0</v>
      </c>
      <c r="L625" s="116">
        <f t="shared" si="156"/>
        <v>650.9</v>
      </c>
      <c r="M625" s="157">
        <f t="shared" si="150"/>
        <v>100</v>
      </c>
      <c r="N625" s="183"/>
    </row>
    <row r="626" spans="1:14" s="111" customFormat="1" ht="27.75" customHeight="1" x14ac:dyDescent="0.25">
      <c r="A626" s="185" t="s">
        <v>208</v>
      </c>
      <c r="B626" s="695" t="s">
        <v>353</v>
      </c>
      <c r="C626" s="696"/>
      <c r="D626" s="696"/>
      <c r="E626" s="697"/>
      <c r="F626" s="202">
        <v>120</v>
      </c>
      <c r="G626" s="100" t="s">
        <v>92</v>
      </c>
      <c r="H626" s="129"/>
      <c r="I626" s="129"/>
      <c r="J626" s="116">
        <f t="shared" ref="J626:L627" si="157">J627</f>
        <v>650.9</v>
      </c>
      <c r="K626" s="116">
        <f t="shared" si="157"/>
        <v>0</v>
      </c>
      <c r="L626" s="116">
        <f t="shared" si="157"/>
        <v>650.9</v>
      </c>
      <c r="M626" s="157">
        <f t="shared" si="150"/>
        <v>100</v>
      </c>
      <c r="N626" s="183"/>
    </row>
    <row r="627" spans="1:14" s="111" customFormat="1" ht="19.5" customHeight="1" x14ac:dyDescent="0.25">
      <c r="A627" s="185" t="s">
        <v>209</v>
      </c>
      <c r="B627" s="695" t="s">
        <v>353</v>
      </c>
      <c r="C627" s="696"/>
      <c r="D627" s="696"/>
      <c r="E627" s="697"/>
      <c r="F627" s="202">
        <v>120</v>
      </c>
      <c r="G627" s="100" t="s">
        <v>92</v>
      </c>
      <c r="H627" s="100" t="s">
        <v>76</v>
      </c>
      <c r="I627" s="100"/>
      <c r="J627" s="116">
        <f t="shared" si="157"/>
        <v>650.9</v>
      </c>
      <c r="K627" s="116">
        <f t="shared" si="157"/>
        <v>0</v>
      </c>
      <c r="L627" s="116">
        <f t="shared" si="157"/>
        <v>650.9</v>
      </c>
      <c r="M627" s="157">
        <f t="shared" si="150"/>
        <v>100</v>
      </c>
      <c r="N627" s="183"/>
    </row>
    <row r="628" spans="1:14" s="111" customFormat="1" ht="30" x14ac:dyDescent="0.25">
      <c r="A628" s="185" t="s">
        <v>186</v>
      </c>
      <c r="B628" s="695" t="s">
        <v>397</v>
      </c>
      <c r="C628" s="696"/>
      <c r="D628" s="696"/>
      <c r="E628" s="697"/>
      <c r="F628" s="202">
        <v>120</v>
      </c>
      <c r="G628" s="100" t="s">
        <v>92</v>
      </c>
      <c r="H628" s="100" t="s">
        <v>76</v>
      </c>
      <c r="I628" s="100" t="s">
        <v>61</v>
      </c>
      <c r="J628" s="116">
        <v>650.9</v>
      </c>
      <c r="K628" s="118"/>
      <c r="L628" s="116">
        <v>650.9</v>
      </c>
      <c r="M628" s="157">
        <f t="shared" si="150"/>
        <v>100</v>
      </c>
      <c r="N628" s="183"/>
    </row>
    <row r="629" spans="1:14" s="111" customFormat="1" ht="45" x14ac:dyDescent="0.25">
      <c r="A629" s="210" t="s">
        <v>513</v>
      </c>
      <c r="B629" s="695" t="s">
        <v>353</v>
      </c>
      <c r="C629" s="696"/>
      <c r="D629" s="696"/>
      <c r="E629" s="697"/>
      <c r="F629" s="202">
        <v>200</v>
      </c>
      <c r="G629" s="100"/>
      <c r="H629" s="100"/>
      <c r="I629" s="100"/>
      <c r="J629" s="116">
        <f t="shared" ref="J629:L630" si="158">J630</f>
        <v>148.9</v>
      </c>
      <c r="K629" s="116">
        <f t="shared" si="158"/>
        <v>0</v>
      </c>
      <c r="L629" s="116">
        <f t="shared" si="158"/>
        <v>148.9</v>
      </c>
      <c r="M629" s="157">
        <f t="shared" si="150"/>
        <v>100</v>
      </c>
      <c r="N629" s="183"/>
    </row>
    <row r="630" spans="1:14" s="111" customFormat="1" ht="45" x14ac:dyDescent="0.25">
      <c r="A630" s="210" t="s">
        <v>514</v>
      </c>
      <c r="B630" s="695" t="s">
        <v>353</v>
      </c>
      <c r="C630" s="696"/>
      <c r="D630" s="696"/>
      <c r="E630" s="697"/>
      <c r="F630" s="202">
        <v>240</v>
      </c>
      <c r="G630" s="100"/>
      <c r="H630" s="100"/>
      <c r="I630" s="100"/>
      <c r="J630" s="116">
        <f t="shared" si="158"/>
        <v>148.9</v>
      </c>
      <c r="K630" s="116">
        <f t="shared" si="158"/>
        <v>0</v>
      </c>
      <c r="L630" s="116">
        <f t="shared" si="158"/>
        <v>148.9</v>
      </c>
      <c r="M630" s="157">
        <f t="shared" si="150"/>
        <v>100</v>
      </c>
      <c r="N630" s="183"/>
    </row>
    <row r="631" spans="1:14" s="111" customFormat="1" ht="27.75" customHeight="1" x14ac:dyDescent="0.25">
      <c r="A631" s="185" t="s">
        <v>208</v>
      </c>
      <c r="B631" s="695" t="s">
        <v>353</v>
      </c>
      <c r="C631" s="696"/>
      <c r="D631" s="696"/>
      <c r="E631" s="697"/>
      <c r="F631" s="202">
        <v>240</v>
      </c>
      <c r="G631" s="100" t="s">
        <v>92</v>
      </c>
      <c r="H631" s="129"/>
      <c r="I631" s="129"/>
      <c r="J631" s="116">
        <f t="shared" ref="J631:L632" si="159">J632</f>
        <v>148.9</v>
      </c>
      <c r="K631" s="116">
        <f t="shared" si="159"/>
        <v>0</v>
      </c>
      <c r="L631" s="116">
        <f t="shared" si="159"/>
        <v>148.9</v>
      </c>
      <c r="M631" s="157">
        <f t="shared" si="150"/>
        <v>100</v>
      </c>
      <c r="N631" s="183"/>
    </row>
    <row r="632" spans="1:14" s="111" customFormat="1" ht="19.5" customHeight="1" x14ac:dyDescent="0.25">
      <c r="A632" s="185" t="s">
        <v>209</v>
      </c>
      <c r="B632" s="695" t="s">
        <v>353</v>
      </c>
      <c r="C632" s="696"/>
      <c r="D632" s="696"/>
      <c r="E632" s="697"/>
      <c r="F632" s="202">
        <v>240</v>
      </c>
      <c r="G632" s="100" t="s">
        <v>92</v>
      </c>
      <c r="H632" s="100" t="s">
        <v>76</v>
      </c>
      <c r="I632" s="100"/>
      <c r="J632" s="116">
        <f t="shared" si="159"/>
        <v>148.9</v>
      </c>
      <c r="K632" s="116">
        <f t="shared" si="159"/>
        <v>0</v>
      </c>
      <c r="L632" s="116">
        <f t="shared" si="159"/>
        <v>148.9</v>
      </c>
      <c r="M632" s="157">
        <f t="shared" si="150"/>
        <v>100</v>
      </c>
      <c r="N632" s="183"/>
    </row>
    <row r="633" spans="1:14" s="111" customFormat="1" ht="30" x14ac:dyDescent="0.25">
      <c r="A633" s="185" t="s">
        <v>186</v>
      </c>
      <c r="B633" s="695" t="s">
        <v>397</v>
      </c>
      <c r="C633" s="696"/>
      <c r="D633" s="696"/>
      <c r="E633" s="697"/>
      <c r="F633" s="202">
        <v>240</v>
      </c>
      <c r="G633" s="100" t="s">
        <v>92</v>
      </c>
      <c r="H633" s="100" t="s">
        <v>76</v>
      </c>
      <c r="I633" s="100" t="s">
        <v>61</v>
      </c>
      <c r="J633" s="116">
        <v>148.9</v>
      </c>
      <c r="K633" s="118"/>
      <c r="L633" s="116">
        <v>148.9</v>
      </c>
      <c r="M633" s="157">
        <f t="shared" si="150"/>
        <v>100</v>
      </c>
      <c r="N633" s="183"/>
    </row>
    <row r="634" spans="1:14" s="111" customFormat="1" ht="51.75" customHeight="1" x14ac:dyDescent="0.25">
      <c r="A634" s="342" t="s">
        <v>610</v>
      </c>
      <c r="B634" s="695" t="s">
        <v>398</v>
      </c>
      <c r="C634" s="696"/>
      <c r="D634" s="696"/>
      <c r="E634" s="697"/>
      <c r="F634" s="202"/>
      <c r="G634" s="100"/>
      <c r="H634" s="100"/>
      <c r="I634" s="100"/>
      <c r="J634" s="116">
        <f t="shared" ref="J634:L636" si="160">J635</f>
        <v>79</v>
      </c>
      <c r="K634" s="116">
        <f t="shared" si="160"/>
        <v>0</v>
      </c>
      <c r="L634" s="116">
        <f t="shared" si="160"/>
        <v>79</v>
      </c>
      <c r="M634" s="157">
        <f t="shared" si="150"/>
        <v>100</v>
      </c>
      <c r="N634" s="183"/>
    </row>
    <row r="635" spans="1:14" s="111" customFormat="1" ht="90" x14ac:dyDescent="0.25">
      <c r="A635" s="342" t="s">
        <v>526</v>
      </c>
      <c r="B635" s="695" t="s">
        <v>398</v>
      </c>
      <c r="C635" s="696"/>
      <c r="D635" s="696"/>
      <c r="E635" s="697"/>
      <c r="F635" s="202">
        <v>100</v>
      </c>
      <c r="G635" s="100"/>
      <c r="H635" s="100"/>
      <c r="I635" s="100"/>
      <c r="J635" s="116">
        <f t="shared" si="160"/>
        <v>79</v>
      </c>
      <c r="K635" s="116">
        <f t="shared" si="160"/>
        <v>0</v>
      </c>
      <c r="L635" s="116">
        <f t="shared" si="160"/>
        <v>79</v>
      </c>
      <c r="M635" s="157">
        <f t="shared" si="150"/>
        <v>100</v>
      </c>
      <c r="N635" s="183"/>
    </row>
    <row r="636" spans="1:14" s="111" customFormat="1" ht="30" x14ac:dyDescent="0.25">
      <c r="A636" s="342" t="s">
        <v>507</v>
      </c>
      <c r="B636" s="695" t="s">
        <v>398</v>
      </c>
      <c r="C636" s="696"/>
      <c r="D636" s="696"/>
      <c r="E636" s="697"/>
      <c r="F636" s="202">
        <v>120</v>
      </c>
      <c r="G636" s="100"/>
      <c r="H636" s="100"/>
      <c r="I636" s="100"/>
      <c r="J636" s="116">
        <f t="shared" si="160"/>
        <v>79</v>
      </c>
      <c r="K636" s="116">
        <f t="shared" si="160"/>
        <v>0</v>
      </c>
      <c r="L636" s="116">
        <f t="shared" si="160"/>
        <v>79</v>
      </c>
      <c r="M636" s="157">
        <f t="shared" si="150"/>
        <v>100</v>
      </c>
      <c r="N636" s="183"/>
    </row>
    <row r="637" spans="1:14" s="111" customFormat="1" ht="30" x14ac:dyDescent="0.25">
      <c r="A637" s="185" t="s">
        <v>208</v>
      </c>
      <c r="B637" s="695" t="s">
        <v>398</v>
      </c>
      <c r="C637" s="696"/>
      <c r="D637" s="696"/>
      <c r="E637" s="697"/>
      <c r="F637" s="202">
        <v>120</v>
      </c>
      <c r="G637" s="100" t="s">
        <v>92</v>
      </c>
      <c r="H637" s="129"/>
      <c r="I637" s="129"/>
      <c r="J637" s="116">
        <f t="shared" ref="J637:L638" si="161">J638</f>
        <v>79</v>
      </c>
      <c r="K637" s="116">
        <f t="shared" si="161"/>
        <v>0</v>
      </c>
      <c r="L637" s="116">
        <f t="shared" si="161"/>
        <v>79</v>
      </c>
      <c r="M637" s="157">
        <f t="shared" si="150"/>
        <v>100</v>
      </c>
      <c r="N637" s="183"/>
    </row>
    <row r="638" spans="1:14" s="111" customFormat="1" x14ac:dyDescent="0.25">
      <c r="A638" s="185" t="s">
        <v>209</v>
      </c>
      <c r="B638" s="695" t="s">
        <v>352</v>
      </c>
      <c r="C638" s="696"/>
      <c r="D638" s="696"/>
      <c r="E638" s="697"/>
      <c r="F638" s="202">
        <v>120</v>
      </c>
      <c r="G638" s="100" t="s">
        <v>92</v>
      </c>
      <c r="H638" s="100" t="s">
        <v>76</v>
      </c>
      <c r="I638" s="100"/>
      <c r="J638" s="116">
        <f t="shared" si="161"/>
        <v>79</v>
      </c>
      <c r="K638" s="116">
        <f t="shared" si="161"/>
        <v>0</v>
      </c>
      <c r="L638" s="116">
        <f t="shared" si="161"/>
        <v>79</v>
      </c>
      <c r="M638" s="157">
        <f t="shared" si="150"/>
        <v>100</v>
      </c>
      <c r="N638" s="183"/>
    </row>
    <row r="639" spans="1:14" s="111" customFormat="1" ht="30" x14ac:dyDescent="0.25">
      <c r="A639" s="185" t="s">
        <v>186</v>
      </c>
      <c r="B639" s="695" t="s">
        <v>352</v>
      </c>
      <c r="C639" s="696"/>
      <c r="D639" s="696"/>
      <c r="E639" s="697"/>
      <c r="F639" s="202">
        <v>120</v>
      </c>
      <c r="G639" s="100" t="s">
        <v>92</v>
      </c>
      <c r="H639" s="100" t="s">
        <v>76</v>
      </c>
      <c r="I639" s="100" t="s">
        <v>61</v>
      </c>
      <c r="J639" s="116">
        <v>79</v>
      </c>
      <c r="K639" s="118"/>
      <c r="L639" s="99">
        <v>79</v>
      </c>
      <c r="M639" s="157">
        <f t="shared" si="150"/>
        <v>100</v>
      </c>
      <c r="N639" s="183"/>
    </row>
    <row r="640" spans="1:14" s="111" customFormat="1" ht="30.75" x14ac:dyDescent="0.25">
      <c r="A640" s="185" t="s">
        <v>193</v>
      </c>
      <c r="B640" s="707" t="s">
        <v>194</v>
      </c>
      <c r="C640" s="708"/>
      <c r="D640" s="708"/>
      <c r="E640" s="709"/>
      <c r="F640" s="204"/>
      <c r="G640" s="100"/>
      <c r="H640" s="100"/>
      <c r="I640" s="100"/>
      <c r="J640" s="116">
        <f>J641+J646+J651+J656</f>
        <v>5084.2</v>
      </c>
      <c r="K640" s="116">
        <f>K641+K646+K651</f>
        <v>0</v>
      </c>
      <c r="L640" s="116">
        <f>L641+L646+L651</f>
        <v>5075</v>
      </c>
      <c r="M640" s="157">
        <f t="shared" si="150"/>
        <v>99.819047244404231</v>
      </c>
      <c r="N640" s="183"/>
    </row>
    <row r="641" spans="1:14" s="111" customFormat="1" ht="90" x14ac:dyDescent="0.25">
      <c r="A641" s="213" t="s">
        <v>526</v>
      </c>
      <c r="B641" s="707" t="s">
        <v>194</v>
      </c>
      <c r="C641" s="708"/>
      <c r="D641" s="708"/>
      <c r="E641" s="709"/>
      <c r="F641" s="204">
        <v>100</v>
      </c>
      <c r="G641" s="100"/>
      <c r="H641" s="100"/>
      <c r="I641" s="100"/>
      <c r="J641" s="116">
        <f t="shared" ref="J641:L644" si="162">J642</f>
        <v>2893.5</v>
      </c>
      <c r="K641" s="116">
        <f t="shared" si="162"/>
        <v>0</v>
      </c>
      <c r="L641" s="116">
        <f t="shared" si="162"/>
        <v>2893.1</v>
      </c>
      <c r="M641" s="157">
        <f t="shared" si="150"/>
        <v>99.986175911525834</v>
      </c>
      <c r="N641" s="183"/>
    </row>
    <row r="642" spans="1:14" s="111" customFormat="1" ht="30" x14ac:dyDescent="0.25">
      <c r="A642" s="213" t="s">
        <v>527</v>
      </c>
      <c r="B642" s="707" t="s">
        <v>194</v>
      </c>
      <c r="C642" s="708"/>
      <c r="D642" s="708"/>
      <c r="E642" s="709"/>
      <c r="F642" s="204">
        <v>110</v>
      </c>
      <c r="G642" s="100"/>
      <c r="H642" s="100"/>
      <c r="I642" s="100"/>
      <c r="J642" s="116">
        <f t="shared" si="162"/>
        <v>2893.5</v>
      </c>
      <c r="K642" s="116">
        <f t="shared" si="162"/>
        <v>0</v>
      </c>
      <c r="L642" s="116">
        <f t="shared" si="162"/>
        <v>2893.1</v>
      </c>
      <c r="M642" s="157">
        <f t="shared" si="150"/>
        <v>99.986175911525834</v>
      </c>
      <c r="N642" s="183"/>
    </row>
    <row r="643" spans="1:14" s="111" customFormat="1" x14ac:dyDescent="0.25">
      <c r="A643" s="185" t="s">
        <v>71</v>
      </c>
      <c r="B643" s="707" t="s">
        <v>194</v>
      </c>
      <c r="C643" s="708"/>
      <c r="D643" s="708"/>
      <c r="E643" s="709"/>
      <c r="F643" s="204">
        <v>110</v>
      </c>
      <c r="G643" s="100" t="s">
        <v>72</v>
      </c>
      <c r="H643" s="100"/>
      <c r="I643" s="100"/>
      <c r="J643" s="116">
        <f t="shared" si="162"/>
        <v>2893.5</v>
      </c>
      <c r="K643" s="116">
        <f t="shared" si="162"/>
        <v>0</v>
      </c>
      <c r="L643" s="116">
        <f t="shared" si="162"/>
        <v>2893.1</v>
      </c>
      <c r="M643" s="157">
        <f t="shared" si="150"/>
        <v>99.986175911525834</v>
      </c>
      <c r="N643" s="183"/>
    </row>
    <row r="644" spans="1:14" s="111" customFormat="1" x14ac:dyDescent="0.25">
      <c r="A644" s="185" t="s">
        <v>90</v>
      </c>
      <c r="B644" s="707" t="s">
        <v>194</v>
      </c>
      <c r="C644" s="708"/>
      <c r="D644" s="708"/>
      <c r="E644" s="709"/>
      <c r="F644" s="204">
        <v>110</v>
      </c>
      <c r="G644" s="100" t="s">
        <v>72</v>
      </c>
      <c r="H644" s="100" t="s">
        <v>91</v>
      </c>
      <c r="I644" s="100"/>
      <c r="J644" s="116">
        <f t="shared" si="162"/>
        <v>2893.5</v>
      </c>
      <c r="K644" s="116">
        <f t="shared" si="162"/>
        <v>0</v>
      </c>
      <c r="L644" s="116">
        <f t="shared" si="162"/>
        <v>2893.1</v>
      </c>
      <c r="M644" s="157">
        <f t="shared" si="150"/>
        <v>99.986175911525834</v>
      </c>
      <c r="N644" s="183"/>
    </row>
    <row r="645" spans="1:14" s="111" customFormat="1" ht="30.75" x14ac:dyDescent="0.25">
      <c r="A645" s="185" t="s">
        <v>621</v>
      </c>
      <c r="B645" s="707" t="s">
        <v>194</v>
      </c>
      <c r="C645" s="708"/>
      <c r="D645" s="708"/>
      <c r="E645" s="709"/>
      <c r="F645" s="204">
        <v>110</v>
      </c>
      <c r="G645" s="100" t="s">
        <v>72</v>
      </c>
      <c r="H645" s="100" t="s">
        <v>91</v>
      </c>
      <c r="I645" s="100" t="s">
        <v>61</v>
      </c>
      <c r="J645" s="116">
        <v>2893.5</v>
      </c>
      <c r="K645" s="116"/>
      <c r="L645" s="116">
        <v>2893.1</v>
      </c>
      <c r="M645" s="157">
        <f t="shared" si="150"/>
        <v>99.986175911525834</v>
      </c>
      <c r="N645" s="183"/>
    </row>
    <row r="646" spans="1:14" s="111" customFormat="1" ht="45" x14ac:dyDescent="0.25">
      <c r="A646" s="210" t="s">
        <v>513</v>
      </c>
      <c r="B646" s="707" t="s">
        <v>194</v>
      </c>
      <c r="C646" s="708"/>
      <c r="D646" s="708"/>
      <c r="E646" s="709"/>
      <c r="F646" s="204">
        <v>200</v>
      </c>
      <c r="G646" s="100"/>
      <c r="H646" s="100"/>
      <c r="I646" s="100"/>
      <c r="J646" s="116">
        <f t="shared" ref="J646:L649" si="163">J647</f>
        <v>2123.8000000000002</v>
      </c>
      <c r="K646" s="116">
        <f t="shared" si="163"/>
        <v>0</v>
      </c>
      <c r="L646" s="116">
        <f t="shared" si="163"/>
        <v>2116</v>
      </c>
      <c r="M646" s="157">
        <f t="shared" si="150"/>
        <v>99.632733779075238</v>
      </c>
      <c r="N646" s="183"/>
    </row>
    <row r="647" spans="1:14" s="111" customFormat="1" ht="45" x14ac:dyDescent="0.25">
      <c r="A647" s="210" t="s">
        <v>514</v>
      </c>
      <c r="B647" s="707" t="s">
        <v>194</v>
      </c>
      <c r="C647" s="708"/>
      <c r="D647" s="708"/>
      <c r="E647" s="709"/>
      <c r="F647" s="204">
        <v>240</v>
      </c>
      <c r="G647" s="100"/>
      <c r="H647" s="100"/>
      <c r="I647" s="100"/>
      <c r="J647" s="116">
        <f t="shared" si="163"/>
        <v>2123.8000000000002</v>
      </c>
      <c r="K647" s="116">
        <f t="shared" si="163"/>
        <v>0</v>
      </c>
      <c r="L647" s="116">
        <f t="shared" si="163"/>
        <v>2116</v>
      </c>
      <c r="M647" s="157">
        <f t="shared" si="150"/>
        <v>99.632733779075238</v>
      </c>
      <c r="N647" s="183"/>
    </row>
    <row r="648" spans="1:14" s="111" customFormat="1" x14ac:dyDescent="0.25">
      <c r="A648" s="185" t="s">
        <v>71</v>
      </c>
      <c r="B648" s="707" t="s">
        <v>194</v>
      </c>
      <c r="C648" s="708"/>
      <c r="D648" s="708"/>
      <c r="E648" s="709"/>
      <c r="F648" s="204">
        <v>240</v>
      </c>
      <c r="G648" s="100" t="s">
        <v>72</v>
      </c>
      <c r="H648" s="100"/>
      <c r="I648" s="100"/>
      <c r="J648" s="116">
        <f t="shared" si="163"/>
        <v>2123.8000000000002</v>
      </c>
      <c r="K648" s="116">
        <f t="shared" si="163"/>
        <v>0</v>
      </c>
      <c r="L648" s="116">
        <f t="shared" si="163"/>
        <v>2116</v>
      </c>
      <c r="M648" s="157">
        <f t="shared" si="150"/>
        <v>99.632733779075238</v>
      </c>
      <c r="N648" s="183"/>
    </row>
    <row r="649" spans="1:14" s="111" customFormat="1" x14ac:dyDescent="0.25">
      <c r="A649" s="185" t="s">
        <v>90</v>
      </c>
      <c r="B649" s="707" t="s">
        <v>194</v>
      </c>
      <c r="C649" s="708"/>
      <c r="D649" s="708"/>
      <c r="E649" s="709"/>
      <c r="F649" s="204">
        <v>240</v>
      </c>
      <c r="G649" s="100" t="s">
        <v>72</v>
      </c>
      <c r="H649" s="100" t="s">
        <v>91</v>
      </c>
      <c r="I649" s="100"/>
      <c r="J649" s="116">
        <f t="shared" si="163"/>
        <v>2123.8000000000002</v>
      </c>
      <c r="K649" s="116">
        <f t="shared" si="163"/>
        <v>0</v>
      </c>
      <c r="L649" s="116">
        <f t="shared" si="163"/>
        <v>2116</v>
      </c>
      <c r="M649" s="157">
        <f t="shared" si="150"/>
        <v>99.632733779075238</v>
      </c>
      <c r="N649" s="183"/>
    </row>
    <row r="650" spans="1:14" s="111" customFormat="1" ht="30.75" x14ac:dyDescent="0.25">
      <c r="A650" s="185" t="s">
        <v>621</v>
      </c>
      <c r="B650" s="707" t="s">
        <v>194</v>
      </c>
      <c r="C650" s="708"/>
      <c r="D650" s="708"/>
      <c r="E650" s="709"/>
      <c r="F650" s="204">
        <v>240</v>
      </c>
      <c r="G650" s="100" t="s">
        <v>72</v>
      </c>
      <c r="H650" s="100" t="s">
        <v>91</v>
      </c>
      <c r="I650" s="100" t="s">
        <v>61</v>
      </c>
      <c r="J650" s="116">
        <v>2123.8000000000002</v>
      </c>
      <c r="K650" s="116"/>
      <c r="L650" s="116">
        <v>2116</v>
      </c>
      <c r="M650" s="157">
        <f t="shared" si="150"/>
        <v>99.632733779075238</v>
      </c>
      <c r="N650" s="183"/>
    </row>
    <row r="651" spans="1:14" s="111" customFormat="1" x14ac:dyDescent="0.25">
      <c r="A651" s="213" t="s">
        <v>400</v>
      </c>
      <c r="B651" s="707" t="s">
        <v>194</v>
      </c>
      <c r="C651" s="708"/>
      <c r="D651" s="708"/>
      <c r="E651" s="709"/>
      <c r="F651" s="204">
        <v>800</v>
      </c>
      <c r="G651" s="100"/>
      <c r="H651" s="100"/>
      <c r="I651" s="100"/>
      <c r="J651" s="116">
        <f t="shared" ref="J651:L654" si="164">J652</f>
        <v>66.900000000000006</v>
      </c>
      <c r="K651" s="116">
        <f t="shared" si="164"/>
        <v>0</v>
      </c>
      <c r="L651" s="116">
        <f t="shared" si="164"/>
        <v>65.900000000000006</v>
      </c>
      <c r="M651" s="157">
        <f t="shared" si="150"/>
        <v>98.505231689088191</v>
      </c>
      <c r="N651" s="183"/>
    </row>
    <row r="652" spans="1:14" s="111" customFormat="1" x14ac:dyDescent="0.25">
      <c r="A652" s="213" t="s">
        <v>521</v>
      </c>
      <c r="B652" s="707" t="s">
        <v>194</v>
      </c>
      <c r="C652" s="708"/>
      <c r="D652" s="708"/>
      <c r="E652" s="709"/>
      <c r="F652" s="204">
        <v>850</v>
      </c>
      <c r="G652" s="100"/>
      <c r="H652" s="100"/>
      <c r="I652" s="100"/>
      <c r="J652" s="116">
        <f t="shared" si="164"/>
        <v>66.900000000000006</v>
      </c>
      <c r="K652" s="116">
        <f t="shared" si="164"/>
        <v>0</v>
      </c>
      <c r="L652" s="116">
        <f t="shared" si="164"/>
        <v>65.900000000000006</v>
      </c>
      <c r="M652" s="157">
        <f t="shared" si="150"/>
        <v>98.505231689088191</v>
      </c>
      <c r="N652" s="183"/>
    </row>
    <row r="653" spans="1:14" s="111" customFormat="1" x14ac:dyDescent="0.25">
      <c r="A653" s="185" t="s">
        <v>71</v>
      </c>
      <c r="B653" s="707" t="s">
        <v>194</v>
      </c>
      <c r="C653" s="708"/>
      <c r="D653" s="708"/>
      <c r="E653" s="709"/>
      <c r="F653" s="204">
        <v>850</v>
      </c>
      <c r="G653" s="100" t="s">
        <v>72</v>
      </c>
      <c r="H653" s="100"/>
      <c r="I653" s="100"/>
      <c r="J653" s="116">
        <f t="shared" si="164"/>
        <v>66.900000000000006</v>
      </c>
      <c r="K653" s="116">
        <f t="shared" si="164"/>
        <v>0</v>
      </c>
      <c r="L653" s="116">
        <f t="shared" si="164"/>
        <v>65.900000000000006</v>
      </c>
      <c r="M653" s="157">
        <f t="shared" si="150"/>
        <v>98.505231689088191</v>
      </c>
      <c r="N653" s="183"/>
    </row>
    <row r="654" spans="1:14" s="111" customFormat="1" x14ac:dyDescent="0.25">
      <c r="A654" s="185" t="s">
        <v>90</v>
      </c>
      <c r="B654" s="707" t="s">
        <v>194</v>
      </c>
      <c r="C654" s="708"/>
      <c r="D654" s="708"/>
      <c r="E654" s="709"/>
      <c r="F654" s="204">
        <v>850</v>
      </c>
      <c r="G654" s="100" t="s">
        <v>72</v>
      </c>
      <c r="H654" s="100" t="s">
        <v>91</v>
      </c>
      <c r="I654" s="100"/>
      <c r="J654" s="116">
        <f t="shared" si="164"/>
        <v>66.900000000000006</v>
      </c>
      <c r="K654" s="116">
        <f t="shared" si="164"/>
        <v>0</v>
      </c>
      <c r="L654" s="116">
        <f t="shared" si="164"/>
        <v>65.900000000000006</v>
      </c>
      <c r="M654" s="157">
        <f t="shared" si="150"/>
        <v>98.505231689088191</v>
      </c>
      <c r="N654" s="183"/>
    </row>
    <row r="655" spans="1:14" s="111" customFormat="1" ht="30.75" x14ac:dyDescent="0.25">
      <c r="A655" s="185" t="s">
        <v>621</v>
      </c>
      <c r="B655" s="707" t="s">
        <v>194</v>
      </c>
      <c r="C655" s="708"/>
      <c r="D655" s="708"/>
      <c r="E655" s="709"/>
      <c r="F655" s="204">
        <v>850</v>
      </c>
      <c r="G655" s="100" t="s">
        <v>72</v>
      </c>
      <c r="H655" s="100" t="s">
        <v>91</v>
      </c>
      <c r="I655" s="100" t="s">
        <v>61</v>
      </c>
      <c r="J655" s="116">
        <v>66.900000000000006</v>
      </c>
      <c r="K655" s="116"/>
      <c r="L655" s="116">
        <v>65.900000000000006</v>
      </c>
      <c r="M655" s="157">
        <f t="shared" ref="M655:M718" si="165">L655/J655*100</f>
        <v>98.505231689088191</v>
      </c>
      <c r="N655" s="183"/>
    </row>
    <row r="656" spans="1:14" s="111" customFormat="1" ht="30.75" hidden="1" x14ac:dyDescent="0.25">
      <c r="A656" s="185" t="s">
        <v>193</v>
      </c>
      <c r="B656" s="707" t="s">
        <v>194</v>
      </c>
      <c r="C656" s="708"/>
      <c r="D656" s="708"/>
      <c r="E656" s="709"/>
      <c r="F656" s="204"/>
      <c r="G656" s="100"/>
      <c r="H656" s="100"/>
      <c r="I656" s="100"/>
      <c r="J656" s="116">
        <f>J657</f>
        <v>0</v>
      </c>
      <c r="K656" s="116"/>
      <c r="L656" s="116">
        <v>0</v>
      </c>
      <c r="M656" s="157" t="e">
        <f t="shared" si="165"/>
        <v>#DIV/0!</v>
      </c>
      <c r="N656" s="641"/>
    </row>
    <row r="657" spans="1:14" s="111" customFormat="1" ht="45.75" hidden="1" x14ac:dyDescent="0.25">
      <c r="A657" s="336" t="s">
        <v>588</v>
      </c>
      <c r="B657" s="707" t="s">
        <v>194</v>
      </c>
      <c r="C657" s="708"/>
      <c r="D657" s="708"/>
      <c r="E657" s="709"/>
      <c r="F657" s="204">
        <v>600</v>
      </c>
      <c r="G657" s="100"/>
      <c r="H657" s="100"/>
      <c r="I657" s="100"/>
      <c r="J657" s="116">
        <f>J658</f>
        <v>0</v>
      </c>
      <c r="K657" s="116"/>
      <c r="L657" s="116">
        <v>0</v>
      </c>
      <c r="M657" s="157" t="e">
        <f t="shared" si="165"/>
        <v>#DIV/0!</v>
      </c>
      <c r="N657" s="641"/>
    </row>
    <row r="658" spans="1:14" s="111" customFormat="1" hidden="1" x14ac:dyDescent="0.25">
      <c r="A658" s="213" t="s">
        <v>589</v>
      </c>
      <c r="B658" s="707" t="s">
        <v>194</v>
      </c>
      <c r="C658" s="708"/>
      <c r="D658" s="708"/>
      <c r="E658" s="709"/>
      <c r="F658" s="204">
        <v>610</v>
      </c>
      <c r="G658" s="100"/>
      <c r="H658" s="100"/>
      <c r="I658" s="100"/>
      <c r="J658" s="116">
        <f>J659</f>
        <v>0</v>
      </c>
      <c r="K658" s="116"/>
      <c r="L658" s="116">
        <v>0</v>
      </c>
      <c r="M658" s="157" t="e">
        <f t="shared" si="165"/>
        <v>#DIV/0!</v>
      </c>
      <c r="N658" s="641"/>
    </row>
    <row r="659" spans="1:14" s="111" customFormat="1" hidden="1" x14ac:dyDescent="0.25">
      <c r="A659" s="185" t="s">
        <v>71</v>
      </c>
      <c r="B659" s="707" t="s">
        <v>194</v>
      </c>
      <c r="C659" s="708"/>
      <c r="D659" s="708"/>
      <c r="E659" s="709"/>
      <c r="F659" s="204">
        <v>610</v>
      </c>
      <c r="G659" s="100" t="s">
        <v>72</v>
      </c>
      <c r="H659" s="100"/>
      <c r="I659" s="100"/>
      <c r="J659" s="116">
        <f>J660</f>
        <v>0</v>
      </c>
      <c r="K659" s="116"/>
      <c r="L659" s="116">
        <v>0</v>
      </c>
      <c r="M659" s="157" t="e">
        <f t="shared" si="165"/>
        <v>#DIV/0!</v>
      </c>
      <c r="N659" s="641"/>
    </row>
    <row r="660" spans="1:14" s="111" customFormat="1" hidden="1" x14ac:dyDescent="0.25">
      <c r="A660" s="185" t="s">
        <v>90</v>
      </c>
      <c r="B660" s="707" t="s">
        <v>194</v>
      </c>
      <c r="C660" s="708"/>
      <c r="D660" s="708"/>
      <c r="E660" s="709"/>
      <c r="F660" s="204">
        <v>610</v>
      </c>
      <c r="G660" s="100" t="s">
        <v>72</v>
      </c>
      <c r="H660" s="100" t="s">
        <v>91</v>
      </c>
      <c r="I660" s="100"/>
      <c r="J660" s="116">
        <f>J661</f>
        <v>0</v>
      </c>
      <c r="K660" s="116"/>
      <c r="L660" s="116">
        <v>0</v>
      </c>
      <c r="M660" s="157" t="e">
        <f t="shared" si="165"/>
        <v>#DIV/0!</v>
      </c>
      <c r="N660" s="641"/>
    </row>
    <row r="661" spans="1:14" s="111" customFormat="1" ht="30.75" hidden="1" x14ac:dyDescent="0.25">
      <c r="A661" s="185" t="s">
        <v>621</v>
      </c>
      <c r="B661" s="707" t="s">
        <v>194</v>
      </c>
      <c r="C661" s="708"/>
      <c r="D661" s="708"/>
      <c r="E661" s="709"/>
      <c r="F661" s="204">
        <v>610</v>
      </c>
      <c r="G661" s="100" t="s">
        <v>72</v>
      </c>
      <c r="H661" s="100" t="s">
        <v>91</v>
      </c>
      <c r="I661" s="100" t="s">
        <v>61</v>
      </c>
      <c r="J661" s="116">
        <v>0</v>
      </c>
      <c r="K661" s="116"/>
      <c r="L661" s="116">
        <v>0</v>
      </c>
      <c r="M661" s="157" t="e">
        <f t="shared" si="165"/>
        <v>#DIV/0!</v>
      </c>
      <c r="N661" s="641"/>
    </row>
    <row r="662" spans="1:14" s="111" customFormat="1" ht="18" customHeight="1" x14ac:dyDescent="0.25">
      <c r="A662" s="185" t="s">
        <v>163</v>
      </c>
      <c r="B662" s="708" t="s">
        <v>111</v>
      </c>
      <c r="C662" s="708"/>
      <c r="D662" s="708"/>
      <c r="E662" s="709"/>
      <c r="F662" s="204"/>
      <c r="G662" s="100"/>
      <c r="H662" s="100"/>
      <c r="I662" s="100"/>
      <c r="J662" s="116">
        <f>J663+J668+J673</f>
        <v>346</v>
      </c>
      <c r="K662" s="116">
        <f>K663+K668+K673</f>
        <v>0</v>
      </c>
      <c r="L662" s="116">
        <f>L663+L668+L673</f>
        <v>346</v>
      </c>
      <c r="M662" s="157">
        <f t="shared" si="165"/>
        <v>100</v>
      </c>
      <c r="N662" s="183"/>
    </row>
    <row r="663" spans="1:14" s="111" customFormat="1" ht="90" x14ac:dyDescent="0.25">
      <c r="A663" s="213" t="s">
        <v>526</v>
      </c>
      <c r="B663" s="708" t="s">
        <v>111</v>
      </c>
      <c r="C663" s="708"/>
      <c r="D663" s="708"/>
      <c r="E663" s="709"/>
      <c r="F663" s="204">
        <v>100</v>
      </c>
      <c r="G663" s="100"/>
      <c r="H663" s="100"/>
      <c r="I663" s="100"/>
      <c r="J663" s="116">
        <f t="shared" ref="J663:L666" si="166">J664</f>
        <v>303.7</v>
      </c>
      <c r="K663" s="116">
        <f t="shared" si="166"/>
        <v>0</v>
      </c>
      <c r="L663" s="116">
        <f t="shared" si="166"/>
        <v>303.7</v>
      </c>
      <c r="M663" s="157">
        <f t="shared" si="165"/>
        <v>100</v>
      </c>
      <c r="N663" s="183"/>
    </row>
    <row r="664" spans="1:14" s="111" customFormat="1" ht="15.75" customHeight="1" x14ac:dyDescent="0.25">
      <c r="A664" s="213" t="s">
        <v>527</v>
      </c>
      <c r="B664" s="708" t="s">
        <v>111</v>
      </c>
      <c r="C664" s="708"/>
      <c r="D664" s="708"/>
      <c r="E664" s="709"/>
      <c r="F664" s="204">
        <v>110</v>
      </c>
      <c r="G664" s="100"/>
      <c r="H664" s="100"/>
      <c r="I664" s="100"/>
      <c r="J664" s="116">
        <f t="shared" si="166"/>
        <v>303.7</v>
      </c>
      <c r="K664" s="116">
        <f t="shared" si="166"/>
        <v>0</v>
      </c>
      <c r="L664" s="116">
        <f t="shared" si="166"/>
        <v>303.7</v>
      </c>
      <c r="M664" s="157">
        <f t="shared" si="165"/>
        <v>100</v>
      </c>
      <c r="N664" s="183"/>
    </row>
    <row r="665" spans="1:14" s="111" customFormat="1" ht="15.75" customHeight="1" x14ac:dyDescent="0.25">
      <c r="A665" s="185" t="s">
        <v>71</v>
      </c>
      <c r="B665" s="708" t="s">
        <v>111</v>
      </c>
      <c r="C665" s="708"/>
      <c r="D665" s="708"/>
      <c r="E665" s="709"/>
      <c r="F665" s="204">
        <v>110</v>
      </c>
      <c r="G665" s="100" t="s">
        <v>72</v>
      </c>
      <c r="H665" s="100"/>
      <c r="I665" s="100"/>
      <c r="J665" s="116">
        <f t="shared" si="166"/>
        <v>303.7</v>
      </c>
      <c r="K665" s="116">
        <f t="shared" si="166"/>
        <v>0</v>
      </c>
      <c r="L665" s="116">
        <f t="shared" si="166"/>
        <v>303.7</v>
      </c>
      <c r="M665" s="157">
        <f t="shared" si="165"/>
        <v>100</v>
      </c>
      <c r="N665" s="183"/>
    </row>
    <row r="666" spans="1:14" s="111" customFormat="1" ht="15.75" customHeight="1" x14ac:dyDescent="0.25">
      <c r="A666" s="185" t="s">
        <v>90</v>
      </c>
      <c r="B666" s="708" t="s">
        <v>111</v>
      </c>
      <c r="C666" s="708"/>
      <c r="D666" s="708"/>
      <c r="E666" s="709"/>
      <c r="F666" s="204">
        <v>110</v>
      </c>
      <c r="G666" s="100" t="s">
        <v>72</v>
      </c>
      <c r="H666" s="100" t="s">
        <v>91</v>
      </c>
      <c r="I666" s="100"/>
      <c r="J666" s="116">
        <f t="shared" si="166"/>
        <v>303.7</v>
      </c>
      <c r="K666" s="116">
        <f t="shared" si="166"/>
        <v>0</v>
      </c>
      <c r="L666" s="116">
        <f t="shared" si="166"/>
        <v>303.7</v>
      </c>
      <c r="M666" s="157">
        <f t="shared" si="165"/>
        <v>100</v>
      </c>
      <c r="N666" s="183"/>
    </row>
    <row r="667" spans="1:14" s="111" customFormat="1" ht="29.25" customHeight="1" x14ac:dyDescent="0.25">
      <c r="A667" s="185" t="s">
        <v>195</v>
      </c>
      <c r="B667" s="708" t="s">
        <v>111</v>
      </c>
      <c r="C667" s="708"/>
      <c r="D667" s="708"/>
      <c r="E667" s="709"/>
      <c r="F667" s="204">
        <v>110</v>
      </c>
      <c r="G667" s="100" t="s">
        <v>72</v>
      </c>
      <c r="H667" s="100" t="s">
        <v>91</v>
      </c>
      <c r="I667" s="100" t="s">
        <v>191</v>
      </c>
      <c r="J667" s="116">
        <v>303.7</v>
      </c>
      <c r="K667" s="118"/>
      <c r="L667" s="116">
        <v>303.7</v>
      </c>
      <c r="M667" s="157">
        <f t="shared" si="165"/>
        <v>100</v>
      </c>
      <c r="N667" s="183"/>
    </row>
    <row r="668" spans="1:14" s="111" customFormat="1" ht="30" customHeight="1" x14ac:dyDescent="0.25">
      <c r="A668" s="210" t="s">
        <v>513</v>
      </c>
      <c r="B668" s="708" t="s">
        <v>111</v>
      </c>
      <c r="C668" s="708"/>
      <c r="D668" s="708"/>
      <c r="E668" s="709"/>
      <c r="F668" s="204">
        <v>200</v>
      </c>
      <c r="G668" s="100"/>
      <c r="H668" s="100"/>
      <c r="I668" s="100"/>
      <c r="J668" s="116">
        <f t="shared" ref="J668:L671" si="167">J669</f>
        <v>39.799999999999997</v>
      </c>
      <c r="K668" s="116">
        <f t="shared" si="167"/>
        <v>0</v>
      </c>
      <c r="L668" s="116">
        <f t="shared" si="167"/>
        <v>39.799999999999997</v>
      </c>
      <c r="M668" s="157">
        <f t="shared" si="165"/>
        <v>100</v>
      </c>
      <c r="N668" s="183"/>
    </row>
    <row r="669" spans="1:14" s="111" customFormat="1" ht="30" customHeight="1" x14ac:dyDescent="0.25">
      <c r="A669" s="210" t="s">
        <v>514</v>
      </c>
      <c r="B669" s="708" t="s">
        <v>111</v>
      </c>
      <c r="C669" s="708"/>
      <c r="D669" s="708"/>
      <c r="E669" s="709"/>
      <c r="F669" s="204">
        <v>240</v>
      </c>
      <c r="G669" s="100"/>
      <c r="H669" s="100"/>
      <c r="I669" s="100"/>
      <c r="J669" s="116">
        <f t="shared" si="167"/>
        <v>39.799999999999997</v>
      </c>
      <c r="K669" s="116">
        <f t="shared" si="167"/>
        <v>0</v>
      </c>
      <c r="L669" s="116">
        <f t="shared" si="167"/>
        <v>39.799999999999997</v>
      </c>
      <c r="M669" s="157">
        <f t="shared" si="165"/>
        <v>100</v>
      </c>
      <c r="N669" s="183"/>
    </row>
    <row r="670" spans="1:14" s="111" customFormat="1" ht="15.75" customHeight="1" x14ac:dyDescent="0.25">
      <c r="A670" s="185" t="s">
        <v>71</v>
      </c>
      <c r="B670" s="708" t="s">
        <v>111</v>
      </c>
      <c r="C670" s="708"/>
      <c r="D670" s="708"/>
      <c r="E670" s="709"/>
      <c r="F670" s="204">
        <v>240</v>
      </c>
      <c r="G670" s="100" t="s">
        <v>72</v>
      </c>
      <c r="H670" s="100"/>
      <c r="I670" s="100"/>
      <c r="J670" s="116">
        <f t="shared" si="167"/>
        <v>39.799999999999997</v>
      </c>
      <c r="K670" s="116">
        <f t="shared" si="167"/>
        <v>0</v>
      </c>
      <c r="L670" s="116">
        <f t="shared" si="167"/>
        <v>39.799999999999997</v>
      </c>
      <c r="M670" s="157">
        <f t="shared" si="165"/>
        <v>100</v>
      </c>
      <c r="N670" s="183"/>
    </row>
    <row r="671" spans="1:14" s="111" customFormat="1" ht="15.75" customHeight="1" x14ac:dyDescent="0.25">
      <c r="A671" s="185" t="s">
        <v>90</v>
      </c>
      <c r="B671" s="708" t="s">
        <v>111</v>
      </c>
      <c r="C671" s="708"/>
      <c r="D671" s="708"/>
      <c r="E671" s="709"/>
      <c r="F671" s="204">
        <v>240</v>
      </c>
      <c r="G671" s="100" t="s">
        <v>72</v>
      </c>
      <c r="H671" s="100" t="s">
        <v>91</v>
      </c>
      <c r="I671" s="100"/>
      <c r="J671" s="116">
        <f t="shared" si="167"/>
        <v>39.799999999999997</v>
      </c>
      <c r="K671" s="116">
        <f t="shared" si="167"/>
        <v>0</v>
      </c>
      <c r="L671" s="116">
        <f t="shared" si="167"/>
        <v>39.799999999999997</v>
      </c>
      <c r="M671" s="157">
        <f t="shared" si="165"/>
        <v>100</v>
      </c>
      <c r="N671" s="183"/>
    </row>
    <row r="672" spans="1:14" s="111" customFormat="1" ht="29.25" customHeight="1" x14ac:dyDescent="0.25">
      <c r="A672" s="185" t="s">
        <v>195</v>
      </c>
      <c r="B672" s="708" t="s">
        <v>111</v>
      </c>
      <c r="C672" s="708"/>
      <c r="D672" s="708"/>
      <c r="E672" s="709"/>
      <c r="F672" s="204">
        <v>240</v>
      </c>
      <c r="G672" s="100" t="s">
        <v>72</v>
      </c>
      <c r="H672" s="100" t="s">
        <v>91</v>
      </c>
      <c r="I672" s="100" t="s">
        <v>191</v>
      </c>
      <c r="J672" s="116">
        <v>39.799999999999997</v>
      </c>
      <c r="K672" s="118"/>
      <c r="L672" s="116">
        <v>39.799999999999997</v>
      </c>
      <c r="M672" s="157">
        <f t="shared" si="165"/>
        <v>100</v>
      </c>
      <c r="N672" s="183"/>
    </row>
    <row r="673" spans="1:14" s="111" customFormat="1" ht="15.75" customHeight="1" x14ac:dyDescent="0.25">
      <c r="A673" s="213" t="s">
        <v>400</v>
      </c>
      <c r="B673" s="708" t="s">
        <v>111</v>
      </c>
      <c r="C673" s="708"/>
      <c r="D673" s="708"/>
      <c r="E673" s="709"/>
      <c r="F673" s="204">
        <v>800</v>
      </c>
      <c r="G673" s="100"/>
      <c r="H673" s="100"/>
      <c r="I673" s="100"/>
      <c r="J673" s="116">
        <f t="shared" ref="J673:L676" si="168">J674</f>
        <v>2.5</v>
      </c>
      <c r="K673" s="116">
        <f t="shared" si="168"/>
        <v>0</v>
      </c>
      <c r="L673" s="116">
        <f t="shared" si="168"/>
        <v>2.5</v>
      </c>
      <c r="M673" s="157">
        <f t="shared" si="165"/>
        <v>100</v>
      </c>
      <c r="N673" s="183"/>
    </row>
    <row r="674" spans="1:14" s="111" customFormat="1" ht="15.75" customHeight="1" x14ac:dyDescent="0.25">
      <c r="A674" s="213" t="s">
        <v>521</v>
      </c>
      <c r="B674" s="708" t="s">
        <v>111</v>
      </c>
      <c r="C674" s="708"/>
      <c r="D674" s="708"/>
      <c r="E674" s="709"/>
      <c r="F674" s="204">
        <v>850</v>
      </c>
      <c r="G674" s="100"/>
      <c r="H674" s="100"/>
      <c r="I674" s="100"/>
      <c r="J674" s="116">
        <f t="shared" si="168"/>
        <v>2.5</v>
      </c>
      <c r="K674" s="116">
        <f t="shared" si="168"/>
        <v>0</v>
      </c>
      <c r="L674" s="116">
        <f t="shared" si="168"/>
        <v>2.5</v>
      </c>
      <c r="M674" s="157">
        <f t="shared" si="165"/>
        <v>100</v>
      </c>
      <c r="N674" s="183"/>
    </row>
    <row r="675" spans="1:14" s="111" customFormat="1" ht="15.75" customHeight="1" x14ac:dyDescent="0.25">
      <c r="A675" s="185" t="s">
        <v>71</v>
      </c>
      <c r="B675" s="708" t="s">
        <v>111</v>
      </c>
      <c r="C675" s="708"/>
      <c r="D675" s="708"/>
      <c r="E675" s="709"/>
      <c r="F675" s="204">
        <v>850</v>
      </c>
      <c r="G675" s="100" t="s">
        <v>72</v>
      </c>
      <c r="H675" s="100"/>
      <c r="I675" s="100"/>
      <c r="J675" s="116">
        <f t="shared" si="168"/>
        <v>2.5</v>
      </c>
      <c r="K675" s="116">
        <f t="shared" si="168"/>
        <v>0</v>
      </c>
      <c r="L675" s="116">
        <f t="shared" si="168"/>
        <v>2.5</v>
      </c>
      <c r="M675" s="157">
        <f t="shared" si="165"/>
        <v>100</v>
      </c>
      <c r="N675" s="183"/>
    </row>
    <row r="676" spans="1:14" s="111" customFormat="1" ht="15.75" customHeight="1" x14ac:dyDescent="0.25">
      <c r="A676" s="185" t="s">
        <v>90</v>
      </c>
      <c r="B676" s="708" t="s">
        <v>111</v>
      </c>
      <c r="C676" s="708"/>
      <c r="D676" s="708"/>
      <c r="E676" s="709"/>
      <c r="F676" s="204">
        <v>850</v>
      </c>
      <c r="G676" s="100" t="s">
        <v>72</v>
      </c>
      <c r="H676" s="100" t="s">
        <v>91</v>
      </c>
      <c r="I676" s="100"/>
      <c r="J676" s="116">
        <f t="shared" si="168"/>
        <v>2.5</v>
      </c>
      <c r="K676" s="116">
        <f t="shared" si="168"/>
        <v>0</v>
      </c>
      <c r="L676" s="116">
        <f t="shared" si="168"/>
        <v>2.5</v>
      </c>
      <c r="M676" s="157">
        <f t="shared" si="165"/>
        <v>100</v>
      </c>
      <c r="N676" s="183"/>
    </row>
    <row r="677" spans="1:14" s="111" customFormat="1" ht="29.25" customHeight="1" x14ac:dyDescent="0.25">
      <c r="A677" s="185" t="s">
        <v>195</v>
      </c>
      <c r="B677" s="708" t="s">
        <v>111</v>
      </c>
      <c r="C677" s="708"/>
      <c r="D677" s="708"/>
      <c r="E677" s="709"/>
      <c r="F677" s="204">
        <v>850</v>
      </c>
      <c r="G677" s="100" t="s">
        <v>72</v>
      </c>
      <c r="H677" s="100" t="s">
        <v>91</v>
      </c>
      <c r="I677" s="100" t="s">
        <v>191</v>
      </c>
      <c r="J677" s="116">
        <v>2.5</v>
      </c>
      <c r="K677" s="118"/>
      <c r="L677" s="116">
        <v>2.5</v>
      </c>
      <c r="M677" s="157">
        <f t="shared" si="165"/>
        <v>100</v>
      </c>
      <c r="N677" s="183"/>
    </row>
    <row r="678" spans="1:14" s="111" customFormat="1" ht="19.5" customHeight="1" x14ac:dyDescent="0.25">
      <c r="A678" s="185" t="s">
        <v>44</v>
      </c>
      <c r="B678" s="740" t="s">
        <v>112</v>
      </c>
      <c r="C678" s="740"/>
      <c r="D678" s="740"/>
      <c r="E678" s="741"/>
      <c r="F678" s="353"/>
      <c r="G678" s="100"/>
      <c r="H678" s="100"/>
      <c r="I678" s="100"/>
      <c r="J678" s="116">
        <f>J679+J684+J689</f>
        <v>3672.9</v>
      </c>
      <c r="K678" s="116">
        <f>K679+K684+K689</f>
        <v>0</v>
      </c>
      <c r="L678" s="116">
        <f>L679+L684+L689</f>
        <v>3658.8</v>
      </c>
      <c r="M678" s="157">
        <f t="shared" si="165"/>
        <v>99.616107163276979</v>
      </c>
      <c r="N678" s="183"/>
    </row>
    <row r="679" spans="1:14" s="111" customFormat="1" ht="90" x14ac:dyDescent="0.25">
      <c r="A679" s="213" t="s">
        <v>526</v>
      </c>
      <c r="B679" s="740" t="s">
        <v>112</v>
      </c>
      <c r="C679" s="740"/>
      <c r="D679" s="740"/>
      <c r="E679" s="741"/>
      <c r="F679" s="204">
        <v>100</v>
      </c>
      <c r="G679" s="100"/>
      <c r="H679" s="100"/>
      <c r="I679" s="100"/>
      <c r="J679" s="116">
        <f t="shared" ref="J679:L682" si="169">J680</f>
        <v>3018.5</v>
      </c>
      <c r="K679" s="116">
        <f t="shared" si="169"/>
        <v>0</v>
      </c>
      <c r="L679" s="116">
        <f t="shared" si="169"/>
        <v>3015.1</v>
      </c>
      <c r="M679" s="157">
        <f t="shared" si="165"/>
        <v>99.887361272155033</v>
      </c>
      <c r="N679" s="183"/>
    </row>
    <row r="680" spans="1:14" s="111" customFormat="1" ht="15.75" customHeight="1" x14ac:dyDescent="0.25">
      <c r="A680" s="213" t="s">
        <v>527</v>
      </c>
      <c r="B680" s="740" t="s">
        <v>112</v>
      </c>
      <c r="C680" s="740"/>
      <c r="D680" s="740"/>
      <c r="E680" s="741"/>
      <c r="F680" s="204">
        <v>110</v>
      </c>
      <c r="G680" s="100"/>
      <c r="H680" s="100"/>
      <c r="I680" s="100"/>
      <c r="J680" s="116">
        <f t="shared" si="169"/>
        <v>3018.5</v>
      </c>
      <c r="K680" s="116">
        <f t="shared" si="169"/>
        <v>0</v>
      </c>
      <c r="L680" s="116">
        <f t="shared" si="169"/>
        <v>3015.1</v>
      </c>
      <c r="M680" s="157">
        <f t="shared" si="165"/>
        <v>99.887361272155033</v>
      </c>
      <c r="N680" s="183"/>
    </row>
    <row r="681" spans="1:14" s="111" customFormat="1" ht="15.75" customHeight="1" x14ac:dyDescent="0.25">
      <c r="A681" s="185" t="s">
        <v>71</v>
      </c>
      <c r="B681" s="740" t="s">
        <v>112</v>
      </c>
      <c r="C681" s="740"/>
      <c r="D681" s="740"/>
      <c r="E681" s="741"/>
      <c r="F681" s="204">
        <v>110</v>
      </c>
      <c r="G681" s="100" t="s">
        <v>72</v>
      </c>
      <c r="H681" s="100"/>
      <c r="I681" s="100"/>
      <c r="J681" s="116">
        <f t="shared" si="169"/>
        <v>3018.5</v>
      </c>
      <c r="K681" s="116">
        <f t="shared" si="169"/>
        <v>0</v>
      </c>
      <c r="L681" s="116">
        <f t="shared" si="169"/>
        <v>3015.1</v>
      </c>
      <c r="M681" s="157">
        <f t="shared" si="165"/>
        <v>99.887361272155033</v>
      </c>
      <c r="N681" s="183"/>
    </row>
    <row r="682" spans="1:14" s="111" customFormat="1" ht="15.75" customHeight="1" x14ac:dyDescent="0.25">
      <c r="A682" s="185" t="s">
        <v>90</v>
      </c>
      <c r="B682" s="740" t="s">
        <v>112</v>
      </c>
      <c r="C682" s="740"/>
      <c r="D682" s="740"/>
      <c r="E682" s="741"/>
      <c r="F682" s="204">
        <v>110</v>
      </c>
      <c r="G682" s="100" t="s">
        <v>72</v>
      </c>
      <c r="H682" s="100" t="s">
        <v>91</v>
      </c>
      <c r="I682" s="100"/>
      <c r="J682" s="116">
        <f t="shared" si="169"/>
        <v>3018.5</v>
      </c>
      <c r="K682" s="116">
        <f t="shared" si="169"/>
        <v>0</v>
      </c>
      <c r="L682" s="116">
        <f t="shared" si="169"/>
        <v>3015.1</v>
      </c>
      <c r="M682" s="157">
        <f t="shared" si="165"/>
        <v>99.887361272155033</v>
      </c>
      <c r="N682" s="183"/>
    </row>
    <row r="683" spans="1:14" s="111" customFormat="1" ht="30" customHeight="1" x14ac:dyDescent="0.25">
      <c r="A683" s="185" t="s">
        <v>188</v>
      </c>
      <c r="B683" s="740" t="s">
        <v>112</v>
      </c>
      <c r="C683" s="740"/>
      <c r="D683" s="740"/>
      <c r="E683" s="741"/>
      <c r="F683" s="353">
        <v>110</v>
      </c>
      <c r="G683" s="100" t="s">
        <v>72</v>
      </c>
      <c r="H683" s="100" t="s">
        <v>91</v>
      </c>
      <c r="I683" s="100" t="s">
        <v>192</v>
      </c>
      <c r="J683" s="116">
        <v>3018.5</v>
      </c>
      <c r="K683" s="116"/>
      <c r="L683" s="116">
        <v>3015.1</v>
      </c>
      <c r="M683" s="157">
        <f t="shared" si="165"/>
        <v>99.887361272155033</v>
      </c>
      <c r="N683" s="183"/>
    </row>
    <row r="684" spans="1:14" s="111" customFormat="1" ht="30" customHeight="1" x14ac:dyDescent="0.25">
      <c r="A684" s="210" t="s">
        <v>513</v>
      </c>
      <c r="B684" s="740" t="s">
        <v>112</v>
      </c>
      <c r="C684" s="740"/>
      <c r="D684" s="740"/>
      <c r="E684" s="741"/>
      <c r="F684" s="204">
        <v>200</v>
      </c>
      <c r="G684" s="100"/>
      <c r="H684" s="100"/>
      <c r="I684" s="100"/>
      <c r="J684" s="116">
        <f t="shared" ref="J684:L687" si="170">J685</f>
        <v>633.1</v>
      </c>
      <c r="K684" s="116">
        <f t="shared" si="170"/>
        <v>0</v>
      </c>
      <c r="L684" s="116">
        <f t="shared" si="170"/>
        <v>631.4</v>
      </c>
      <c r="M684" s="157">
        <f t="shared" si="165"/>
        <v>99.731480018954343</v>
      </c>
      <c r="N684" s="183"/>
    </row>
    <row r="685" spans="1:14" s="111" customFormat="1" ht="30" customHeight="1" x14ac:dyDescent="0.25">
      <c r="A685" s="210" t="s">
        <v>514</v>
      </c>
      <c r="B685" s="740" t="s">
        <v>112</v>
      </c>
      <c r="C685" s="740"/>
      <c r="D685" s="740"/>
      <c r="E685" s="741"/>
      <c r="F685" s="204">
        <v>240</v>
      </c>
      <c r="G685" s="100"/>
      <c r="H685" s="100"/>
      <c r="I685" s="100"/>
      <c r="J685" s="116">
        <f t="shared" si="170"/>
        <v>633.1</v>
      </c>
      <c r="K685" s="116">
        <f t="shared" si="170"/>
        <v>0</v>
      </c>
      <c r="L685" s="116">
        <f t="shared" si="170"/>
        <v>631.4</v>
      </c>
      <c r="M685" s="157">
        <f t="shared" si="165"/>
        <v>99.731480018954343</v>
      </c>
      <c r="N685" s="183"/>
    </row>
    <row r="686" spans="1:14" s="111" customFormat="1" ht="15.75" customHeight="1" x14ac:dyDescent="0.25">
      <c r="A686" s="185" t="s">
        <v>71</v>
      </c>
      <c r="B686" s="740" t="s">
        <v>112</v>
      </c>
      <c r="C686" s="740"/>
      <c r="D686" s="740"/>
      <c r="E686" s="741"/>
      <c r="F686" s="204">
        <v>240</v>
      </c>
      <c r="G686" s="100" t="s">
        <v>72</v>
      </c>
      <c r="H686" s="100"/>
      <c r="I686" s="100"/>
      <c r="J686" s="116">
        <f t="shared" si="170"/>
        <v>633.1</v>
      </c>
      <c r="K686" s="116">
        <f t="shared" si="170"/>
        <v>0</v>
      </c>
      <c r="L686" s="116">
        <f t="shared" si="170"/>
        <v>631.4</v>
      </c>
      <c r="M686" s="157">
        <f t="shared" si="165"/>
        <v>99.731480018954343</v>
      </c>
      <c r="N686" s="183"/>
    </row>
    <row r="687" spans="1:14" s="111" customFormat="1" ht="15.75" customHeight="1" x14ac:dyDescent="0.25">
      <c r="A687" s="185" t="s">
        <v>90</v>
      </c>
      <c r="B687" s="740" t="s">
        <v>112</v>
      </c>
      <c r="C687" s="740"/>
      <c r="D687" s="740"/>
      <c r="E687" s="741"/>
      <c r="F687" s="204">
        <v>240</v>
      </c>
      <c r="G687" s="100" t="s">
        <v>72</v>
      </c>
      <c r="H687" s="100" t="s">
        <v>91</v>
      </c>
      <c r="I687" s="100"/>
      <c r="J687" s="116">
        <f t="shared" si="170"/>
        <v>633.1</v>
      </c>
      <c r="K687" s="116">
        <f t="shared" si="170"/>
        <v>0</v>
      </c>
      <c r="L687" s="116">
        <f t="shared" si="170"/>
        <v>631.4</v>
      </c>
      <c r="M687" s="157">
        <f t="shared" si="165"/>
        <v>99.731480018954343</v>
      </c>
      <c r="N687" s="183"/>
    </row>
    <row r="688" spans="1:14" s="111" customFormat="1" ht="30" customHeight="1" x14ac:dyDescent="0.25">
      <c r="A688" s="185" t="s">
        <v>188</v>
      </c>
      <c r="B688" s="740" t="s">
        <v>112</v>
      </c>
      <c r="C688" s="740"/>
      <c r="D688" s="740"/>
      <c r="E688" s="741"/>
      <c r="F688" s="353">
        <v>240</v>
      </c>
      <c r="G688" s="100" t="s">
        <v>72</v>
      </c>
      <c r="H688" s="100" t="s">
        <v>91</v>
      </c>
      <c r="I688" s="100" t="s">
        <v>192</v>
      </c>
      <c r="J688" s="116">
        <v>633.1</v>
      </c>
      <c r="K688" s="116"/>
      <c r="L688" s="116">
        <v>631.4</v>
      </c>
      <c r="M688" s="157">
        <f t="shared" si="165"/>
        <v>99.731480018954343</v>
      </c>
      <c r="N688" s="183"/>
    </row>
    <row r="689" spans="1:14" s="111" customFormat="1" ht="15.75" customHeight="1" x14ac:dyDescent="0.25">
      <c r="A689" s="213" t="s">
        <v>400</v>
      </c>
      <c r="B689" s="740" t="s">
        <v>112</v>
      </c>
      <c r="C689" s="740"/>
      <c r="D689" s="740"/>
      <c r="E689" s="741"/>
      <c r="F689" s="204">
        <v>800</v>
      </c>
      <c r="G689" s="100"/>
      <c r="H689" s="100"/>
      <c r="I689" s="100"/>
      <c r="J689" s="116">
        <f t="shared" ref="J689:L692" si="171">J690</f>
        <v>21.3</v>
      </c>
      <c r="K689" s="116">
        <f t="shared" si="171"/>
        <v>0</v>
      </c>
      <c r="L689" s="116">
        <f t="shared" si="171"/>
        <v>12.3</v>
      </c>
      <c r="M689" s="157">
        <f t="shared" si="165"/>
        <v>57.74647887323944</v>
      </c>
      <c r="N689" s="183"/>
    </row>
    <row r="690" spans="1:14" s="111" customFormat="1" ht="15.75" customHeight="1" x14ac:dyDescent="0.25">
      <c r="A690" s="213" t="s">
        <v>521</v>
      </c>
      <c r="B690" s="740" t="s">
        <v>112</v>
      </c>
      <c r="C690" s="740"/>
      <c r="D690" s="740"/>
      <c r="E690" s="741"/>
      <c r="F690" s="204">
        <v>850</v>
      </c>
      <c r="G690" s="100"/>
      <c r="H690" s="100"/>
      <c r="I690" s="100"/>
      <c r="J690" s="116">
        <f t="shared" si="171"/>
        <v>21.3</v>
      </c>
      <c r="K690" s="116">
        <f t="shared" si="171"/>
        <v>0</v>
      </c>
      <c r="L690" s="116">
        <f t="shared" si="171"/>
        <v>12.3</v>
      </c>
      <c r="M690" s="157">
        <f t="shared" si="165"/>
        <v>57.74647887323944</v>
      </c>
      <c r="N690" s="183"/>
    </row>
    <row r="691" spans="1:14" s="111" customFormat="1" ht="15.75" customHeight="1" x14ac:dyDescent="0.25">
      <c r="A691" s="185" t="s">
        <v>71</v>
      </c>
      <c r="B691" s="740" t="s">
        <v>112</v>
      </c>
      <c r="C691" s="740"/>
      <c r="D691" s="740"/>
      <c r="E691" s="741"/>
      <c r="F691" s="204">
        <v>850</v>
      </c>
      <c r="G691" s="100" t="s">
        <v>72</v>
      </c>
      <c r="H691" s="100"/>
      <c r="I691" s="100"/>
      <c r="J691" s="116">
        <f t="shared" si="171"/>
        <v>21.3</v>
      </c>
      <c r="K691" s="116">
        <f t="shared" si="171"/>
        <v>0</v>
      </c>
      <c r="L691" s="116">
        <f t="shared" si="171"/>
        <v>12.3</v>
      </c>
      <c r="M691" s="157">
        <f t="shared" si="165"/>
        <v>57.74647887323944</v>
      </c>
      <c r="N691" s="183"/>
    </row>
    <row r="692" spans="1:14" s="111" customFormat="1" ht="15.75" customHeight="1" x14ac:dyDescent="0.25">
      <c r="A692" s="185" t="s">
        <v>90</v>
      </c>
      <c r="B692" s="740" t="s">
        <v>112</v>
      </c>
      <c r="C692" s="740"/>
      <c r="D692" s="740"/>
      <c r="E692" s="741"/>
      <c r="F692" s="204">
        <v>850</v>
      </c>
      <c r="G692" s="100" t="s">
        <v>72</v>
      </c>
      <c r="H692" s="100" t="s">
        <v>91</v>
      </c>
      <c r="I692" s="100"/>
      <c r="J692" s="116">
        <f t="shared" si="171"/>
        <v>21.3</v>
      </c>
      <c r="K692" s="116">
        <f t="shared" si="171"/>
        <v>0</v>
      </c>
      <c r="L692" s="116">
        <f t="shared" si="171"/>
        <v>12.3</v>
      </c>
      <c r="M692" s="157">
        <f t="shared" si="165"/>
        <v>57.74647887323944</v>
      </c>
      <c r="N692" s="183"/>
    </row>
    <row r="693" spans="1:14" s="111" customFormat="1" ht="30" customHeight="1" x14ac:dyDescent="0.25">
      <c r="A693" s="185" t="s">
        <v>188</v>
      </c>
      <c r="B693" s="740" t="s">
        <v>112</v>
      </c>
      <c r="C693" s="740"/>
      <c r="D693" s="740"/>
      <c r="E693" s="741"/>
      <c r="F693" s="353">
        <v>850</v>
      </c>
      <c r="G693" s="100" t="s">
        <v>72</v>
      </c>
      <c r="H693" s="100" t="s">
        <v>91</v>
      </c>
      <c r="I693" s="100" t="s">
        <v>192</v>
      </c>
      <c r="J693" s="116">
        <v>21.3</v>
      </c>
      <c r="K693" s="116"/>
      <c r="L693" s="116">
        <v>12.3</v>
      </c>
      <c r="M693" s="157">
        <f t="shared" si="165"/>
        <v>57.74647887323944</v>
      </c>
      <c r="N693" s="183"/>
    </row>
    <row r="694" spans="1:14" s="111" customFormat="1" ht="50.25" customHeight="1" x14ac:dyDescent="0.25">
      <c r="A694" s="210" t="s">
        <v>639</v>
      </c>
      <c r="B694" s="692" t="s">
        <v>131</v>
      </c>
      <c r="C694" s="693"/>
      <c r="D694" s="693"/>
      <c r="E694" s="694"/>
      <c r="F694" s="353"/>
      <c r="G694" s="100"/>
      <c r="H694" s="100"/>
      <c r="I694" s="100"/>
      <c r="J694" s="116">
        <f t="shared" ref="J694:L696" si="172">J695</f>
        <v>159.69999999999999</v>
      </c>
      <c r="K694" s="116">
        <f t="shared" si="172"/>
        <v>0</v>
      </c>
      <c r="L694" s="116">
        <f t="shared" si="172"/>
        <v>0</v>
      </c>
      <c r="M694" s="157">
        <f t="shared" si="165"/>
        <v>0</v>
      </c>
      <c r="N694" s="183"/>
    </row>
    <row r="695" spans="1:14" s="111" customFormat="1" ht="30" customHeight="1" x14ac:dyDescent="0.25">
      <c r="A695" s="210" t="s">
        <v>513</v>
      </c>
      <c r="B695" s="692" t="s">
        <v>131</v>
      </c>
      <c r="C695" s="693"/>
      <c r="D695" s="693"/>
      <c r="E695" s="694"/>
      <c r="F695" s="353">
        <v>200</v>
      </c>
      <c r="G695" s="100"/>
      <c r="H695" s="100"/>
      <c r="I695" s="100"/>
      <c r="J695" s="116">
        <f t="shared" si="172"/>
        <v>159.69999999999999</v>
      </c>
      <c r="K695" s="116">
        <f t="shared" si="172"/>
        <v>0</v>
      </c>
      <c r="L695" s="116">
        <f t="shared" si="172"/>
        <v>0</v>
      </c>
      <c r="M695" s="157">
        <f t="shared" si="165"/>
        <v>0</v>
      </c>
      <c r="N695" s="183"/>
    </row>
    <row r="696" spans="1:14" s="111" customFormat="1" ht="30" customHeight="1" x14ac:dyDescent="0.25">
      <c r="A696" s="210" t="s">
        <v>514</v>
      </c>
      <c r="B696" s="692" t="s">
        <v>131</v>
      </c>
      <c r="C696" s="693"/>
      <c r="D696" s="693"/>
      <c r="E696" s="694"/>
      <c r="F696" s="353">
        <v>240</v>
      </c>
      <c r="G696" s="100"/>
      <c r="H696" s="100"/>
      <c r="I696" s="100"/>
      <c r="J696" s="116">
        <f t="shared" si="172"/>
        <v>159.69999999999999</v>
      </c>
      <c r="K696" s="116">
        <f t="shared" si="172"/>
        <v>0</v>
      </c>
      <c r="L696" s="116">
        <f t="shared" si="172"/>
        <v>0</v>
      </c>
      <c r="M696" s="157">
        <f t="shared" si="165"/>
        <v>0</v>
      </c>
      <c r="N696" s="183"/>
    </row>
    <row r="697" spans="1:14" s="111" customFormat="1" ht="27.75" customHeight="1" x14ac:dyDescent="0.25">
      <c r="A697" s="184" t="s">
        <v>94</v>
      </c>
      <c r="B697" s="692" t="s">
        <v>131</v>
      </c>
      <c r="C697" s="693"/>
      <c r="D697" s="693"/>
      <c r="E697" s="694"/>
      <c r="F697" s="202">
        <v>240</v>
      </c>
      <c r="G697" s="100" t="s">
        <v>76</v>
      </c>
      <c r="H697" s="100"/>
      <c r="I697" s="100"/>
      <c r="J697" s="116">
        <f>J698</f>
        <v>159.69999999999999</v>
      </c>
      <c r="K697" s="116">
        <f t="shared" ref="K697:L698" si="173">K698</f>
        <v>0</v>
      </c>
      <c r="L697" s="116">
        <f t="shared" si="173"/>
        <v>0</v>
      </c>
      <c r="M697" s="157">
        <f t="shared" si="165"/>
        <v>0</v>
      </c>
      <c r="N697" s="183"/>
    </row>
    <row r="698" spans="1:14" s="111" customFormat="1" ht="26.25" customHeight="1" x14ac:dyDescent="0.25">
      <c r="A698" s="185" t="s">
        <v>95</v>
      </c>
      <c r="B698" s="692" t="s">
        <v>131</v>
      </c>
      <c r="C698" s="693"/>
      <c r="D698" s="693"/>
      <c r="E698" s="694"/>
      <c r="F698" s="202">
        <v>240</v>
      </c>
      <c r="G698" s="100" t="s">
        <v>76</v>
      </c>
      <c r="H698" s="100" t="s">
        <v>85</v>
      </c>
      <c r="I698" s="100"/>
      <c r="J698" s="116">
        <f>J699</f>
        <v>159.69999999999999</v>
      </c>
      <c r="K698" s="116">
        <f t="shared" si="173"/>
        <v>0</v>
      </c>
      <c r="L698" s="116">
        <f t="shared" si="173"/>
        <v>0</v>
      </c>
      <c r="M698" s="157">
        <f t="shared" si="165"/>
        <v>0</v>
      </c>
      <c r="N698" s="183"/>
    </row>
    <row r="699" spans="1:14" s="111" customFormat="1" ht="36" customHeight="1" x14ac:dyDescent="0.25">
      <c r="A699" s="185" t="s">
        <v>186</v>
      </c>
      <c r="B699" s="692" t="s">
        <v>131</v>
      </c>
      <c r="C699" s="693"/>
      <c r="D699" s="693"/>
      <c r="E699" s="694"/>
      <c r="F699" s="202">
        <v>240</v>
      </c>
      <c r="G699" s="100" t="s">
        <v>76</v>
      </c>
      <c r="H699" s="100" t="s">
        <v>85</v>
      </c>
      <c r="I699" s="100" t="s">
        <v>61</v>
      </c>
      <c r="J699" s="116">
        <v>159.69999999999999</v>
      </c>
      <c r="K699" s="169"/>
      <c r="L699" s="116">
        <v>0</v>
      </c>
      <c r="M699" s="157">
        <f t="shared" si="165"/>
        <v>0</v>
      </c>
      <c r="N699" s="183"/>
    </row>
    <row r="700" spans="1:14" s="111" customFormat="1" ht="90" x14ac:dyDescent="0.25">
      <c r="A700" s="185" t="s">
        <v>450</v>
      </c>
      <c r="B700" s="696" t="s">
        <v>433</v>
      </c>
      <c r="C700" s="696"/>
      <c r="D700" s="696"/>
      <c r="E700" s="697"/>
      <c r="F700" s="202"/>
      <c r="G700" s="127"/>
      <c r="H700" s="127"/>
      <c r="I700" s="129"/>
      <c r="J700" s="116">
        <f t="shared" ref="J700:L702" si="174">J701</f>
        <v>67</v>
      </c>
      <c r="K700" s="116">
        <f t="shared" si="174"/>
        <v>0</v>
      </c>
      <c r="L700" s="116">
        <f t="shared" si="174"/>
        <v>67</v>
      </c>
      <c r="M700" s="157">
        <f t="shared" si="165"/>
        <v>100</v>
      </c>
      <c r="N700" s="183"/>
    </row>
    <row r="701" spans="1:14" s="111" customFormat="1" ht="90" x14ac:dyDescent="0.25">
      <c r="A701" s="213" t="s">
        <v>516</v>
      </c>
      <c r="B701" s="696" t="s">
        <v>433</v>
      </c>
      <c r="C701" s="696"/>
      <c r="D701" s="696"/>
      <c r="E701" s="697"/>
      <c r="F701" s="202">
        <v>100</v>
      </c>
      <c r="G701" s="127"/>
      <c r="H701" s="127"/>
      <c r="I701" s="129"/>
      <c r="J701" s="116">
        <f t="shared" si="174"/>
        <v>67</v>
      </c>
      <c r="K701" s="116">
        <f t="shared" si="174"/>
        <v>0</v>
      </c>
      <c r="L701" s="116">
        <f t="shared" si="174"/>
        <v>67</v>
      </c>
      <c r="M701" s="157">
        <f t="shared" si="165"/>
        <v>100</v>
      </c>
      <c r="N701" s="183"/>
    </row>
    <row r="702" spans="1:14" s="111" customFormat="1" ht="30" x14ac:dyDescent="0.25">
      <c r="A702" s="213" t="s">
        <v>517</v>
      </c>
      <c r="B702" s="696" t="s">
        <v>433</v>
      </c>
      <c r="C702" s="696"/>
      <c r="D702" s="696"/>
      <c r="E702" s="697"/>
      <c r="F702" s="202">
        <v>120</v>
      </c>
      <c r="G702" s="127"/>
      <c r="H702" s="127"/>
      <c r="I702" s="129"/>
      <c r="J702" s="116">
        <f t="shared" si="174"/>
        <v>67</v>
      </c>
      <c r="K702" s="116">
        <f t="shared" si="174"/>
        <v>0</v>
      </c>
      <c r="L702" s="116">
        <f t="shared" si="174"/>
        <v>67</v>
      </c>
      <c r="M702" s="157">
        <f t="shared" si="165"/>
        <v>100</v>
      </c>
      <c r="N702" s="183"/>
    </row>
    <row r="703" spans="1:14" s="111" customFormat="1" ht="21.75" customHeight="1" x14ac:dyDescent="0.25">
      <c r="A703" s="185" t="s">
        <v>71</v>
      </c>
      <c r="B703" s="696" t="s">
        <v>433</v>
      </c>
      <c r="C703" s="696"/>
      <c r="D703" s="696"/>
      <c r="E703" s="697"/>
      <c r="F703" s="202">
        <v>120</v>
      </c>
      <c r="G703" s="127" t="s">
        <v>72</v>
      </c>
      <c r="H703" s="127"/>
      <c r="I703" s="100"/>
      <c r="J703" s="116">
        <f>J704</f>
        <v>67</v>
      </c>
      <c r="K703" s="116">
        <f t="shared" ref="J703:L704" si="175">K704</f>
        <v>0</v>
      </c>
      <c r="L703" s="116">
        <f t="shared" si="175"/>
        <v>67</v>
      </c>
      <c r="M703" s="157">
        <f t="shared" si="165"/>
        <v>100</v>
      </c>
      <c r="N703" s="183"/>
    </row>
    <row r="704" spans="1:14" s="111" customFormat="1" ht="50.25" customHeight="1" x14ac:dyDescent="0.25">
      <c r="A704" s="185" t="s">
        <v>190</v>
      </c>
      <c r="B704" s="696" t="s">
        <v>433</v>
      </c>
      <c r="C704" s="696"/>
      <c r="D704" s="696"/>
      <c r="E704" s="697"/>
      <c r="F704" s="202">
        <v>120</v>
      </c>
      <c r="G704" s="127" t="s">
        <v>72</v>
      </c>
      <c r="H704" s="127" t="s">
        <v>76</v>
      </c>
      <c r="I704" s="100"/>
      <c r="J704" s="116">
        <f t="shared" si="175"/>
        <v>67</v>
      </c>
      <c r="K704" s="116">
        <f t="shared" si="175"/>
        <v>0</v>
      </c>
      <c r="L704" s="116">
        <f t="shared" si="175"/>
        <v>67</v>
      </c>
      <c r="M704" s="157">
        <f t="shared" si="165"/>
        <v>100</v>
      </c>
      <c r="N704" s="183"/>
    </row>
    <row r="705" spans="1:15" s="111" customFormat="1" ht="30" x14ac:dyDescent="0.25">
      <c r="A705" s="185" t="s">
        <v>186</v>
      </c>
      <c r="B705" s="696" t="s">
        <v>433</v>
      </c>
      <c r="C705" s="696"/>
      <c r="D705" s="696"/>
      <c r="E705" s="697"/>
      <c r="F705" s="202">
        <v>120</v>
      </c>
      <c r="G705" s="100" t="s">
        <v>72</v>
      </c>
      <c r="H705" s="100" t="s">
        <v>76</v>
      </c>
      <c r="I705" s="100">
        <v>900</v>
      </c>
      <c r="J705" s="116">
        <v>67</v>
      </c>
      <c r="K705" s="117"/>
      <c r="L705" s="116">
        <v>67</v>
      </c>
      <c r="M705" s="157">
        <f t="shared" si="165"/>
        <v>100</v>
      </c>
      <c r="N705" s="183"/>
    </row>
    <row r="706" spans="1:15" s="111" customFormat="1" ht="105" x14ac:dyDescent="0.25">
      <c r="A706" s="331" t="s">
        <v>451</v>
      </c>
      <c r="B706" s="696" t="s">
        <v>434</v>
      </c>
      <c r="C706" s="696"/>
      <c r="D706" s="696"/>
      <c r="E706" s="697"/>
      <c r="F706" s="202"/>
      <c r="G706" s="338"/>
      <c r="H706" s="127"/>
      <c r="I706" s="100"/>
      <c r="J706" s="116">
        <f t="shared" ref="J706:L710" si="176">J707</f>
        <v>70.099999999999994</v>
      </c>
      <c r="K706" s="116">
        <f t="shared" si="176"/>
        <v>0</v>
      </c>
      <c r="L706" s="116">
        <f t="shared" si="176"/>
        <v>70.099999999999994</v>
      </c>
      <c r="M706" s="157">
        <f t="shared" si="165"/>
        <v>100</v>
      </c>
      <c r="N706" s="183"/>
    </row>
    <row r="707" spans="1:15" s="111" customFormat="1" ht="90" x14ac:dyDescent="0.25">
      <c r="A707" s="213" t="s">
        <v>516</v>
      </c>
      <c r="B707" s="696" t="s">
        <v>434</v>
      </c>
      <c r="C707" s="696"/>
      <c r="D707" s="696"/>
      <c r="E707" s="697"/>
      <c r="F707" s="202">
        <v>100</v>
      </c>
      <c r="G707" s="338"/>
      <c r="H707" s="127"/>
      <c r="I707" s="100"/>
      <c r="J707" s="116">
        <f t="shared" si="176"/>
        <v>70.099999999999994</v>
      </c>
      <c r="K707" s="116">
        <f t="shared" si="176"/>
        <v>0</v>
      </c>
      <c r="L707" s="116">
        <f t="shared" si="176"/>
        <v>70.099999999999994</v>
      </c>
      <c r="M707" s="157">
        <f t="shared" si="165"/>
        <v>100</v>
      </c>
      <c r="N707" s="183"/>
    </row>
    <row r="708" spans="1:15" s="111" customFormat="1" ht="30" x14ac:dyDescent="0.25">
      <c r="A708" s="213" t="s">
        <v>517</v>
      </c>
      <c r="B708" s="696" t="s">
        <v>434</v>
      </c>
      <c r="C708" s="696"/>
      <c r="D708" s="696"/>
      <c r="E708" s="697"/>
      <c r="F708" s="202">
        <v>120</v>
      </c>
      <c r="G708" s="338"/>
      <c r="H708" s="127"/>
      <c r="I708" s="100"/>
      <c r="J708" s="116">
        <f t="shared" si="176"/>
        <v>70.099999999999994</v>
      </c>
      <c r="K708" s="116">
        <f t="shared" si="176"/>
        <v>0</v>
      </c>
      <c r="L708" s="116">
        <f t="shared" si="176"/>
        <v>70.099999999999994</v>
      </c>
      <c r="M708" s="157">
        <f t="shared" si="165"/>
        <v>100</v>
      </c>
      <c r="N708" s="183"/>
    </row>
    <row r="709" spans="1:15" s="111" customFormat="1" ht="21.75" customHeight="1" x14ac:dyDescent="0.25">
      <c r="A709" s="185" t="s">
        <v>71</v>
      </c>
      <c r="B709" s="696" t="s">
        <v>434</v>
      </c>
      <c r="C709" s="696"/>
      <c r="D709" s="696"/>
      <c r="E709" s="697"/>
      <c r="F709" s="202">
        <v>120</v>
      </c>
      <c r="G709" s="338" t="s">
        <v>72</v>
      </c>
      <c r="H709" s="127"/>
      <c r="I709" s="100"/>
      <c r="J709" s="116">
        <f t="shared" si="176"/>
        <v>70.099999999999994</v>
      </c>
      <c r="K709" s="116">
        <f t="shared" si="176"/>
        <v>0</v>
      </c>
      <c r="L709" s="116">
        <f t="shared" si="176"/>
        <v>70.099999999999994</v>
      </c>
      <c r="M709" s="157">
        <f t="shared" si="165"/>
        <v>100</v>
      </c>
      <c r="N709" s="183"/>
    </row>
    <row r="710" spans="1:15" s="111" customFormat="1" ht="75" x14ac:dyDescent="0.25">
      <c r="A710" s="185" t="s">
        <v>190</v>
      </c>
      <c r="B710" s="696" t="s">
        <v>434</v>
      </c>
      <c r="C710" s="696"/>
      <c r="D710" s="696"/>
      <c r="E710" s="697"/>
      <c r="F710" s="202">
        <v>120</v>
      </c>
      <c r="G710" s="338" t="s">
        <v>72</v>
      </c>
      <c r="H710" s="127" t="s">
        <v>76</v>
      </c>
      <c r="I710" s="100"/>
      <c r="J710" s="127">
        <f t="shared" si="176"/>
        <v>70.099999999999994</v>
      </c>
      <c r="K710" s="127">
        <f t="shared" si="176"/>
        <v>0</v>
      </c>
      <c r="L710" s="127">
        <f t="shared" si="176"/>
        <v>70.099999999999994</v>
      </c>
      <c r="M710" s="157">
        <f t="shared" si="165"/>
        <v>100</v>
      </c>
      <c r="N710" s="183"/>
    </row>
    <row r="711" spans="1:15" s="111" customFormat="1" ht="37.5" customHeight="1" x14ac:dyDescent="0.25">
      <c r="A711" s="185" t="s">
        <v>186</v>
      </c>
      <c r="B711" s="696" t="s">
        <v>434</v>
      </c>
      <c r="C711" s="696"/>
      <c r="D711" s="696"/>
      <c r="E711" s="697"/>
      <c r="F711" s="202">
        <v>120</v>
      </c>
      <c r="G711" s="338" t="s">
        <v>72</v>
      </c>
      <c r="H711" s="127" t="s">
        <v>76</v>
      </c>
      <c r="I711" s="100" t="s">
        <v>61</v>
      </c>
      <c r="J711" s="116">
        <f>70.1</f>
        <v>70.099999999999994</v>
      </c>
      <c r="K711" s="117"/>
      <c r="L711" s="116">
        <v>70.099999999999994</v>
      </c>
      <c r="M711" s="157">
        <f t="shared" si="165"/>
        <v>100</v>
      </c>
      <c r="N711" s="183"/>
    </row>
    <row r="712" spans="1:15" s="111" customFormat="1" ht="51" customHeight="1" x14ac:dyDescent="0.25">
      <c r="A712" s="185" t="s">
        <v>461</v>
      </c>
      <c r="B712" s="696" t="s">
        <v>436</v>
      </c>
      <c r="C712" s="696"/>
      <c r="D712" s="696"/>
      <c r="E712" s="697"/>
      <c r="F712" s="202"/>
      <c r="G712" s="127"/>
      <c r="H712" s="127"/>
      <c r="I712" s="129"/>
      <c r="J712" s="116">
        <f t="shared" ref="J712:L714" si="177">J713</f>
        <v>0.4</v>
      </c>
      <c r="K712" s="116">
        <f t="shared" si="177"/>
        <v>0.6</v>
      </c>
      <c r="L712" s="116">
        <f t="shared" si="177"/>
        <v>0.4</v>
      </c>
      <c r="M712" s="157">
        <f t="shared" si="165"/>
        <v>100</v>
      </c>
      <c r="N712" s="183"/>
    </row>
    <row r="713" spans="1:15" s="111" customFormat="1" ht="37.5" customHeight="1" x14ac:dyDescent="0.25">
      <c r="A713" s="210" t="s">
        <v>513</v>
      </c>
      <c r="B713" s="696" t="s">
        <v>436</v>
      </c>
      <c r="C713" s="696"/>
      <c r="D713" s="696"/>
      <c r="E713" s="697"/>
      <c r="F713" s="202">
        <v>200</v>
      </c>
      <c r="G713" s="127"/>
      <c r="H713" s="127"/>
      <c r="I713" s="129"/>
      <c r="J713" s="116">
        <f t="shared" si="177"/>
        <v>0.4</v>
      </c>
      <c r="K713" s="116">
        <f t="shared" si="177"/>
        <v>0.6</v>
      </c>
      <c r="L713" s="116">
        <f t="shared" si="177"/>
        <v>0.4</v>
      </c>
      <c r="M713" s="157">
        <f t="shared" si="165"/>
        <v>100</v>
      </c>
      <c r="N713" s="183"/>
    </row>
    <row r="714" spans="1:15" s="111" customFormat="1" ht="42" customHeight="1" x14ac:dyDescent="0.25">
      <c r="A714" s="210" t="s">
        <v>514</v>
      </c>
      <c r="B714" s="696" t="s">
        <v>436</v>
      </c>
      <c r="C714" s="696"/>
      <c r="D714" s="696"/>
      <c r="E714" s="697"/>
      <c r="F714" s="202">
        <v>240</v>
      </c>
      <c r="G714" s="127"/>
      <c r="H714" s="127"/>
      <c r="I714" s="129"/>
      <c r="J714" s="116">
        <f t="shared" si="177"/>
        <v>0.4</v>
      </c>
      <c r="K714" s="116">
        <f t="shared" si="177"/>
        <v>0.6</v>
      </c>
      <c r="L714" s="116">
        <f t="shared" si="177"/>
        <v>0.4</v>
      </c>
      <c r="M714" s="157">
        <f t="shared" si="165"/>
        <v>100</v>
      </c>
      <c r="N714" s="183"/>
    </row>
    <row r="715" spans="1:15" s="111" customFormat="1" ht="22.5" customHeight="1" x14ac:dyDescent="0.25">
      <c r="A715" s="185" t="s">
        <v>71</v>
      </c>
      <c r="B715" s="696" t="s">
        <v>436</v>
      </c>
      <c r="C715" s="696"/>
      <c r="D715" s="696"/>
      <c r="E715" s="697"/>
      <c r="F715" s="202">
        <v>240</v>
      </c>
      <c r="G715" s="338" t="s">
        <v>72</v>
      </c>
      <c r="H715" s="127"/>
      <c r="I715" s="129"/>
      <c r="J715" s="116">
        <f>J716</f>
        <v>0.4</v>
      </c>
      <c r="K715" s="116">
        <f t="shared" ref="K715:L716" si="178">K716</f>
        <v>0.6</v>
      </c>
      <c r="L715" s="116">
        <f t="shared" si="178"/>
        <v>0.4</v>
      </c>
      <c r="M715" s="157">
        <f t="shared" si="165"/>
        <v>100</v>
      </c>
      <c r="N715" s="183"/>
    </row>
    <row r="716" spans="1:15" s="111" customFormat="1" ht="35.25" customHeight="1" x14ac:dyDescent="0.25">
      <c r="A716" s="185" t="s">
        <v>190</v>
      </c>
      <c r="B716" s="696" t="s">
        <v>436</v>
      </c>
      <c r="C716" s="696"/>
      <c r="D716" s="696"/>
      <c r="E716" s="697"/>
      <c r="F716" s="202">
        <v>240</v>
      </c>
      <c r="G716" s="338" t="s">
        <v>72</v>
      </c>
      <c r="H716" s="127" t="s">
        <v>76</v>
      </c>
      <c r="I716" s="129"/>
      <c r="J716" s="116">
        <f>J717</f>
        <v>0.4</v>
      </c>
      <c r="K716" s="116">
        <f t="shared" si="178"/>
        <v>0.6</v>
      </c>
      <c r="L716" s="116">
        <f t="shared" si="178"/>
        <v>0.4</v>
      </c>
      <c r="M716" s="157">
        <f t="shared" si="165"/>
        <v>100</v>
      </c>
      <c r="N716" s="183"/>
    </row>
    <row r="717" spans="1:15" s="111" customFormat="1" ht="30" customHeight="1" x14ac:dyDescent="0.25">
      <c r="A717" s="185" t="s">
        <v>186</v>
      </c>
      <c r="B717" s="696" t="s">
        <v>436</v>
      </c>
      <c r="C717" s="696"/>
      <c r="D717" s="696"/>
      <c r="E717" s="697"/>
      <c r="F717" s="202">
        <v>240</v>
      </c>
      <c r="G717" s="338" t="s">
        <v>72</v>
      </c>
      <c r="H717" s="127" t="s">
        <v>76</v>
      </c>
      <c r="I717" s="100">
        <v>900</v>
      </c>
      <c r="J717" s="116">
        <v>0.4</v>
      </c>
      <c r="K717" s="117">
        <v>0.6</v>
      </c>
      <c r="L717" s="116">
        <v>0.4</v>
      </c>
      <c r="M717" s="157">
        <f t="shared" si="165"/>
        <v>100</v>
      </c>
      <c r="N717" s="183"/>
    </row>
    <row r="718" spans="1:15" s="111" customFormat="1" ht="32.25" customHeight="1" x14ac:dyDescent="0.25">
      <c r="A718" s="186" t="s">
        <v>452</v>
      </c>
      <c r="B718" s="696" t="s">
        <v>438</v>
      </c>
      <c r="C718" s="696"/>
      <c r="D718" s="696"/>
      <c r="E718" s="697"/>
      <c r="F718" s="202"/>
      <c r="G718" s="338"/>
      <c r="H718" s="127"/>
      <c r="I718" s="100"/>
      <c r="J718" s="116">
        <f t="shared" ref="J718:L720" si="179">J719</f>
        <v>10.4</v>
      </c>
      <c r="K718" s="116">
        <f t="shared" si="179"/>
        <v>0</v>
      </c>
      <c r="L718" s="116">
        <f t="shared" si="179"/>
        <v>10.4</v>
      </c>
      <c r="M718" s="157">
        <f t="shared" si="165"/>
        <v>100</v>
      </c>
      <c r="N718" s="183"/>
      <c r="O718" s="197"/>
    </row>
    <row r="719" spans="1:15" s="111" customFormat="1" ht="45" customHeight="1" x14ac:dyDescent="0.25">
      <c r="A719" s="213" t="s">
        <v>516</v>
      </c>
      <c r="B719" s="696" t="s">
        <v>438</v>
      </c>
      <c r="C719" s="696"/>
      <c r="D719" s="696"/>
      <c r="E719" s="697"/>
      <c r="F719" s="202">
        <v>100</v>
      </c>
      <c r="G719" s="338"/>
      <c r="H719" s="127"/>
      <c r="I719" s="100"/>
      <c r="J719" s="116">
        <f t="shared" si="179"/>
        <v>10.4</v>
      </c>
      <c r="K719" s="116">
        <f t="shared" si="179"/>
        <v>0</v>
      </c>
      <c r="L719" s="116">
        <f t="shared" si="179"/>
        <v>10.4</v>
      </c>
      <c r="M719" s="157">
        <f t="shared" ref="M719:M735" si="180">L719/J719*100</f>
        <v>100</v>
      </c>
      <c r="N719" s="183"/>
      <c r="O719" s="197"/>
    </row>
    <row r="720" spans="1:15" s="111" customFormat="1" ht="48.75" customHeight="1" x14ac:dyDescent="0.25">
      <c r="A720" s="213" t="s">
        <v>517</v>
      </c>
      <c r="B720" s="696" t="s">
        <v>438</v>
      </c>
      <c r="C720" s="696"/>
      <c r="D720" s="696"/>
      <c r="E720" s="697"/>
      <c r="F720" s="202">
        <v>120</v>
      </c>
      <c r="G720" s="338"/>
      <c r="H720" s="127"/>
      <c r="I720" s="100"/>
      <c r="J720" s="116">
        <f t="shared" si="179"/>
        <v>10.4</v>
      </c>
      <c r="K720" s="116">
        <f t="shared" si="179"/>
        <v>0</v>
      </c>
      <c r="L720" s="116">
        <f t="shared" si="179"/>
        <v>10.4</v>
      </c>
      <c r="M720" s="157">
        <f t="shared" si="180"/>
        <v>100</v>
      </c>
      <c r="N720" s="183"/>
      <c r="O720" s="197"/>
    </row>
    <row r="721" spans="1:15" s="111" customFormat="1" ht="22.5" customHeight="1" x14ac:dyDescent="0.25">
      <c r="A721" s="185" t="s">
        <v>71</v>
      </c>
      <c r="B721" s="696" t="s">
        <v>438</v>
      </c>
      <c r="C721" s="696"/>
      <c r="D721" s="696"/>
      <c r="E721" s="697"/>
      <c r="F721" s="202">
        <v>120</v>
      </c>
      <c r="G721" s="338" t="s">
        <v>72</v>
      </c>
      <c r="H721" s="127"/>
      <c r="I721" s="100"/>
      <c r="J721" s="116">
        <f t="shared" ref="J721:L722" si="181">J722</f>
        <v>10.4</v>
      </c>
      <c r="K721" s="116">
        <f t="shared" si="181"/>
        <v>0</v>
      </c>
      <c r="L721" s="116">
        <f t="shared" si="181"/>
        <v>10.4</v>
      </c>
      <c r="M721" s="157">
        <f t="shared" si="180"/>
        <v>100</v>
      </c>
      <c r="N721" s="183"/>
      <c r="O721" s="197"/>
    </row>
    <row r="722" spans="1:15" s="111" customFormat="1" ht="30" customHeight="1" x14ac:dyDescent="0.25">
      <c r="A722" s="185" t="s">
        <v>190</v>
      </c>
      <c r="B722" s="696" t="s">
        <v>438</v>
      </c>
      <c r="C722" s="696"/>
      <c r="D722" s="696"/>
      <c r="E722" s="697"/>
      <c r="F722" s="202">
        <v>120</v>
      </c>
      <c r="G722" s="338" t="s">
        <v>72</v>
      </c>
      <c r="H722" s="127" t="s">
        <v>76</v>
      </c>
      <c r="I722" s="100"/>
      <c r="J722" s="116">
        <f t="shared" si="181"/>
        <v>10.4</v>
      </c>
      <c r="K722" s="116">
        <f t="shared" si="181"/>
        <v>0</v>
      </c>
      <c r="L722" s="116">
        <f t="shared" si="181"/>
        <v>10.4</v>
      </c>
      <c r="M722" s="157">
        <f t="shared" si="180"/>
        <v>100</v>
      </c>
      <c r="N722" s="183"/>
      <c r="O722" s="197"/>
    </row>
    <row r="723" spans="1:15" s="111" customFormat="1" ht="29.25" customHeight="1" x14ac:dyDescent="0.25">
      <c r="A723" s="391" t="s">
        <v>186</v>
      </c>
      <c r="B723" s="872" t="s">
        <v>438</v>
      </c>
      <c r="C723" s="872"/>
      <c r="D723" s="872"/>
      <c r="E723" s="873"/>
      <c r="F723" s="392">
        <v>120</v>
      </c>
      <c r="G723" s="299" t="s">
        <v>72</v>
      </c>
      <c r="H723" s="299" t="s">
        <v>76</v>
      </c>
      <c r="I723" s="299">
        <v>900</v>
      </c>
      <c r="J723" s="152">
        <v>10.4</v>
      </c>
      <c r="K723" s="118"/>
      <c r="L723" s="120">
        <v>10.4</v>
      </c>
      <c r="M723" s="157">
        <f t="shared" si="180"/>
        <v>100</v>
      </c>
      <c r="N723" s="183"/>
      <c r="O723" s="197"/>
    </row>
    <row r="724" spans="1:15" s="111" customFormat="1" ht="71.25" customHeight="1" x14ac:dyDescent="0.25">
      <c r="A724" s="213" t="s">
        <v>631</v>
      </c>
      <c r="B724" s="698" t="s">
        <v>630</v>
      </c>
      <c r="C724" s="699"/>
      <c r="D724" s="699"/>
      <c r="E724" s="700"/>
      <c r="F724" s="392"/>
      <c r="G724" s="299"/>
      <c r="H724" s="299"/>
      <c r="I724" s="299"/>
      <c r="J724" s="152">
        <f t="shared" ref="J724:L731" si="182">J725</f>
        <v>680.4</v>
      </c>
      <c r="K724" s="152">
        <f t="shared" si="182"/>
        <v>0</v>
      </c>
      <c r="L724" s="152">
        <f t="shared" si="182"/>
        <v>678.3</v>
      </c>
      <c r="M724" s="157">
        <f t="shared" si="180"/>
        <v>99.691358024691354</v>
      </c>
      <c r="N724" s="388"/>
      <c r="O724" s="197"/>
    </row>
    <row r="725" spans="1:15" s="111" customFormat="1" ht="29.25" customHeight="1" x14ac:dyDescent="0.25">
      <c r="A725" s="210" t="s">
        <v>513</v>
      </c>
      <c r="B725" s="698" t="s">
        <v>630</v>
      </c>
      <c r="C725" s="699"/>
      <c r="D725" s="699"/>
      <c r="E725" s="700"/>
      <c r="F725" s="393">
        <v>200</v>
      </c>
      <c r="G725" s="100"/>
      <c r="H725" s="100"/>
      <c r="I725" s="100"/>
      <c r="J725" s="116">
        <f t="shared" si="182"/>
        <v>680.4</v>
      </c>
      <c r="K725" s="116">
        <f t="shared" si="182"/>
        <v>0</v>
      </c>
      <c r="L725" s="116">
        <f t="shared" si="182"/>
        <v>678.3</v>
      </c>
      <c r="M725" s="157">
        <f t="shared" si="180"/>
        <v>99.691358024691354</v>
      </c>
      <c r="N725" s="388"/>
      <c r="O725" s="197"/>
    </row>
    <row r="726" spans="1:15" s="111" customFormat="1" ht="29.25" customHeight="1" x14ac:dyDescent="0.25">
      <c r="A726" s="210" t="s">
        <v>514</v>
      </c>
      <c r="B726" s="698" t="s">
        <v>630</v>
      </c>
      <c r="C726" s="699"/>
      <c r="D726" s="699"/>
      <c r="E726" s="700"/>
      <c r="F726" s="393">
        <v>240</v>
      </c>
      <c r="G726" s="100"/>
      <c r="H726" s="100"/>
      <c r="I726" s="100"/>
      <c r="J726" s="116">
        <f t="shared" si="182"/>
        <v>680.4</v>
      </c>
      <c r="K726" s="116">
        <f t="shared" si="182"/>
        <v>0</v>
      </c>
      <c r="L726" s="116">
        <f t="shared" si="182"/>
        <v>678.3</v>
      </c>
      <c r="M726" s="157">
        <f t="shared" si="180"/>
        <v>99.691358024691354</v>
      </c>
      <c r="N726" s="388"/>
      <c r="O726" s="197"/>
    </row>
    <row r="727" spans="1:15" s="111" customFormat="1" ht="29.25" customHeight="1" x14ac:dyDescent="0.25">
      <c r="A727" s="185" t="s">
        <v>71</v>
      </c>
      <c r="B727" s="698" t="s">
        <v>630</v>
      </c>
      <c r="C727" s="699"/>
      <c r="D727" s="699"/>
      <c r="E727" s="700"/>
      <c r="F727" s="393">
        <v>240</v>
      </c>
      <c r="G727" s="100" t="s">
        <v>72</v>
      </c>
      <c r="H727" s="100"/>
      <c r="I727" s="100"/>
      <c r="J727" s="116">
        <f t="shared" si="182"/>
        <v>680.4</v>
      </c>
      <c r="K727" s="116">
        <f t="shared" si="182"/>
        <v>0</v>
      </c>
      <c r="L727" s="116">
        <f t="shared" si="182"/>
        <v>678.3</v>
      </c>
      <c r="M727" s="157">
        <f t="shared" si="180"/>
        <v>99.691358024691354</v>
      </c>
      <c r="N727" s="388"/>
      <c r="O727" s="197"/>
    </row>
    <row r="728" spans="1:15" s="111" customFormat="1" ht="29.25" customHeight="1" x14ac:dyDescent="0.25">
      <c r="A728" s="185" t="s">
        <v>408</v>
      </c>
      <c r="B728" s="698" t="s">
        <v>630</v>
      </c>
      <c r="C728" s="699"/>
      <c r="D728" s="699"/>
      <c r="E728" s="700"/>
      <c r="F728" s="393">
        <v>240</v>
      </c>
      <c r="G728" s="100" t="s">
        <v>72</v>
      </c>
      <c r="H728" s="100" t="s">
        <v>98</v>
      </c>
      <c r="I728" s="100"/>
      <c r="J728" s="116">
        <f t="shared" si="182"/>
        <v>680.4</v>
      </c>
      <c r="K728" s="116">
        <f t="shared" si="182"/>
        <v>0</v>
      </c>
      <c r="L728" s="116">
        <f t="shared" si="182"/>
        <v>678.3</v>
      </c>
      <c r="M728" s="157">
        <f t="shared" si="180"/>
        <v>99.691358024691354</v>
      </c>
      <c r="N728" s="388"/>
      <c r="O728" s="197"/>
    </row>
    <row r="729" spans="1:15" s="111" customFormat="1" ht="29.25" customHeight="1" x14ac:dyDescent="0.25">
      <c r="A729" s="185" t="s">
        <v>186</v>
      </c>
      <c r="B729" s="698" t="s">
        <v>630</v>
      </c>
      <c r="C729" s="699"/>
      <c r="D729" s="699"/>
      <c r="E729" s="700"/>
      <c r="F729" s="393">
        <v>240</v>
      </c>
      <c r="G729" s="100" t="s">
        <v>72</v>
      </c>
      <c r="H729" s="100" t="s">
        <v>98</v>
      </c>
      <c r="I729" s="100" t="s">
        <v>61</v>
      </c>
      <c r="J729" s="116">
        <v>680.4</v>
      </c>
      <c r="K729" s="101"/>
      <c r="L729" s="116">
        <v>678.3</v>
      </c>
      <c r="M729" s="157">
        <f t="shared" si="180"/>
        <v>99.691358024691354</v>
      </c>
      <c r="N729" s="388"/>
      <c r="O729" s="197"/>
    </row>
    <row r="730" spans="1:15" s="111" customFormat="1" ht="37.5" customHeight="1" x14ac:dyDescent="0.25">
      <c r="A730" s="210" t="s">
        <v>689</v>
      </c>
      <c r="B730" s="698" t="s">
        <v>672</v>
      </c>
      <c r="C730" s="699"/>
      <c r="D730" s="699"/>
      <c r="E730" s="700"/>
      <c r="F730" s="393"/>
      <c r="G730" s="100"/>
      <c r="H730" s="100"/>
      <c r="I730" s="100"/>
      <c r="J730" s="116">
        <v>267.8</v>
      </c>
      <c r="K730" s="101"/>
      <c r="L730" s="116">
        <f t="shared" si="182"/>
        <v>268.7</v>
      </c>
      <c r="M730" s="157">
        <f t="shared" si="180"/>
        <v>100.33607169529499</v>
      </c>
      <c r="N730" s="450"/>
      <c r="O730" s="197"/>
    </row>
    <row r="731" spans="1:15" s="111" customFormat="1" ht="39.75" customHeight="1" x14ac:dyDescent="0.25">
      <c r="A731" s="210" t="s">
        <v>513</v>
      </c>
      <c r="B731" s="698" t="s">
        <v>672</v>
      </c>
      <c r="C731" s="699"/>
      <c r="D731" s="699"/>
      <c r="E731" s="700"/>
      <c r="F731" s="393">
        <v>200</v>
      </c>
      <c r="G731" s="100"/>
      <c r="H731" s="100"/>
      <c r="I731" s="100"/>
      <c r="J731" s="116">
        <f>J732</f>
        <v>268.7</v>
      </c>
      <c r="K731" s="101"/>
      <c r="L731" s="116">
        <f t="shared" si="182"/>
        <v>268.7</v>
      </c>
      <c r="M731" s="157">
        <f t="shared" si="180"/>
        <v>100</v>
      </c>
      <c r="N731" s="437"/>
      <c r="O731" s="197"/>
    </row>
    <row r="732" spans="1:15" s="111" customFormat="1" ht="30.75" customHeight="1" x14ac:dyDescent="0.25">
      <c r="A732" s="210" t="s">
        <v>514</v>
      </c>
      <c r="B732" s="698" t="s">
        <v>672</v>
      </c>
      <c r="C732" s="699"/>
      <c r="D732" s="699"/>
      <c r="E732" s="700"/>
      <c r="F732" s="393">
        <v>240</v>
      </c>
      <c r="G732" s="100"/>
      <c r="H732" s="100"/>
      <c r="I732" s="100"/>
      <c r="J732" s="116">
        <f t="shared" ref="J732:L746" si="183">J733</f>
        <v>268.7</v>
      </c>
      <c r="K732" s="116">
        <f t="shared" si="183"/>
        <v>0</v>
      </c>
      <c r="L732" s="116">
        <f t="shared" si="183"/>
        <v>268.7</v>
      </c>
      <c r="M732" s="157">
        <f t="shared" si="180"/>
        <v>100</v>
      </c>
      <c r="N732" s="450"/>
      <c r="O732" s="197"/>
    </row>
    <row r="733" spans="1:15" s="111" customFormat="1" ht="29.25" customHeight="1" x14ac:dyDescent="0.25">
      <c r="A733" s="185" t="s">
        <v>71</v>
      </c>
      <c r="B733" s="698" t="s">
        <v>672</v>
      </c>
      <c r="C733" s="699"/>
      <c r="D733" s="699"/>
      <c r="E733" s="700"/>
      <c r="F733" s="393">
        <v>240</v>
      </c>
      <c r="G733" s="100" t="s">
        <v>72</v>
      </c>
      <c r="H733" s="100"/>
      <c r="I733" s="100"/>
      <c r="J733" s="116">
        <f t="shared" si="183"/>
        <v>268.7</v>
      </c>
      <c r="K733" s="116">
        <f t="shared" si="183"/>
        <v>0</v>
      </c>
      <c r="L733" s="116">
        <f t="shared" si="183"/>
        <v>268.7</v>
      </c>
      <c r="M733" s="157">
        <f t="shared" si="180"/>
        <v>100</v>
      </c>
      <c r="N733" s="405"/>
      <c r="O733" s="197"/>
    </row>
    <row r="734" spans="1:15" s="111" customFormat="1" ht="29.25" customHeight="1" x14ac:dyDescent="0.25">
      <c r="A734" s="185" t="s">
        <v>408</v>
      </c>
      <c r="B734" s="698" t="s">
        <v>672</v>
      </c>
      <c r="C734" s="699"/>
      <c r="D734" s="699"/>
      <c r="E734" s="700"/>
      <c r="F734" s="393">
        <v>240</v>
      </c>
      <c r="G734" s="100" t="s">
        <v>72</v>
      </c>
      <c r="H734" s="100" t="s">
        <v>98</v>
      </c>
      <c r="I734" s="100"/>
      <c r="J734" s="116">
        <f t="shared" si="183"/>
        <v>268.7</v>
      </c>
      <c r="K734" s="116">
        <f t="shared" si="183"/>
        <v>0</v>
      </c>
      <c r="L734" s="116">
        <f t="shared" si="183"/>
        <v>268.7</v>
      </c>
      <c r="M734" s="157">
        <f t="shared" si="180"/>
        <v>100</v>
      </c>
      <c r="N734" s="405"/>
      <c r="O734" s="197"/>
    </row>
    <row r="735" spans="1:15" s="111" customFormat="1" ht="29.25" customHeight="1" x14ac:dyDescent="0.25">
      <c r="A735" s="185" t="s">
        <v>186</v>
      </c>
      <c r="B735" s="698" t="s">
        <v>672</v>
      </c>
      <c r="C735" s="699"/>
      <c r="D735" s="699"/>
      <c r="E735" s="700"/>
      <c r="F735" s="393">
        <v>240</v>
      </c>
      <c r="G735" s="100" t="s">
        <v>72</v>
      </c>
      <c r="H735" s="100" t="s">
        <v>98</v>
      </c>
      <c r="I735" s="100" t="s">
        <v>61</v>
      </c>
      <c r="J735" s="116">
        <v>268.7</v>
      </c>
      <c r="K735" s="101"/>
      <c r="L735" s="116">
        <v>268.7</v>
      </c>
      <c r="M735" s="157">
        <f t="shared" si="180"/>
        <v>100</v>
      </c>
      <c r="N735" s="405"/>
      <c r="O735" s="197"/>
    </row>
    <row r="736" spans="1:15" s="111" customFormat="1" ht="81.75" hidden="1" customHeight="1" x14ac:dyDescent="0.25">
      <c r="A736" s="560"/>
      <c r="B736" s="781"/>
      <c r="C736" s="782"/>
      <c r="D736" s="782"/>
      <c r="E736" s="783"/>
      <c r="F736" s="561"/>
      <c r="G736" s="562"/>
      <c r="H736" s="562"/>
      <c r="I736" s="562"/>
      <c r="J736" s="127"/>
      <c r="K736" s="130"/>
      <c r="L736" s="116"/>
      <c r="M736" s="116"/>
      <c r="N736" s="690"/>
    </row>
    <row r="737" spans="1:14" s="111" customFormat="1" hidden="1" x14ac:dyDescent="0.25">
      <c r="A737" s="558"/>
      <c r="B737" s="781"/>
      <c r="C737" s="782"/>
      <c r="D737" s="782"/>
      <c r="E737" s="783"/>
      <c r="F737" s="561"/>
      <c r="G737" s="562"/>
      <c r="H737" s="562"/>
      <c r="I737" s="562"/>
      <c r="J737" s="127"/>
      <c r="K737" s="130"/>
      <c r="L737" s="116"/>
      <c r="M737" s="116"/>
      <c r="N737" s="690"/>
    </row>
    <row r="738" spans="1:14" s="111" customFormat="1" hidden="1" x14ac:dyDescent="0.25">
      <c r="A738" s="558"/>
      <c r="B738" s="781"/>
      <c r="C738" s="782"/>
      <c r="D738" s="782"/>
      <c r="E738" s="783"/>
      <c r="F738" s="561"/>
      <c r="G738" s="562"/>
      <c r="H738" s="562"/>
      <c r="I738" s="562"/>
      <c r="J738" s="160"/>
      <c r="K738" s="130"/>
      <c r="L738" s="116"/>
      <c r="M738" s="116"/>
      <c r="N738" s="690"/>
    </row>
    <row r="739" spans="1:14" s="111" customFormat="1" hidden="1" x14ac:dyDescent="0.25">
      <c r="A739" s="563"/>
      <c r="B739" s="781"/>
      <c r="C739" s="782"/>
      <c r="D739" s="782"/>
      <c r="E739" s="783"/>
      <c r="F739" s="561"/>
      <c r="G739" s="510"/>
      <c r="H739" s="562"/>
      <c r="I739" s="562"/>
      <c r="J739" s="160"/>
      <c r="K739" s="108"/>
      <c r="L739" s="116"/>
      <c r="M739" s="116"/>
      <c r="N739" s="690"/>
    </row>
    <row r="740" spans="1:14" s="111" customFormat="1" hidden="1" x14ac:dyDescent="0.25">
      <c r="A740" s="558"/>
      <c r="B740" s="781"/>
      <c r="C740" s="782"/>
      <c r="D740" s="782"/>
      <c r="E740" s="783"/>
      <c r="F740" s="561"/>
      <c r="G740" s="510"/>
      <c r="H740" s="510"/>
      <c r="I740" s="562"/>
      <c r="J740" s="160"/>
      <c r="K740" s="108"/>
      <c r="L740" s="116"/>
      <c r="M740" s="116"/>
      <c r="N740" s="690"/>
    </row>
    <row r="741" spans="1:14" s="111" customFormat="1" hidden="1" x14ac:dyDescent="0.25">
      <c r="A741" s="555"/>
      <c r="B741" s="781"/>
      <c r="C741" s="782"/>
      <c r="D741" s="782"/>
      <c r="E741" s="783"/>
      <c r="F741" s="561"/>
      <c r="G741" s="510"/>
      <c r="H741" s="510"/>
      <c r="I741" s="562"/>
      <c r="J741" s="160"/>
      <c r="K741" s="130"/>
      <c r="L741" s="116"/>
      <c r="M741" s="116"/>
      <c r="N741" s="690"/>
    </row>
    <row r="742" spans="1:14" s="111" customFormat="1" ht="58.5" hidden="1" customHeight="1" x14ac:dyDescent="0.25">
      <c r="A742" s="460" t="s">
        <v>698</v>
      </c>
      <c r="B742" s="876" t="s">
        <v>696</v>
      </c>
      <c r="C742" s="787"/>
      <c r="D742" s="787"/>
      <c r="E742" s="788"/>
      <c r="F742" s="393"/>
      <c r="G742" s="457"/>
      <c r="H742" s="457"/>
      <c r="I742" s="457"/>
      <c r="J742" s="160">
        <f>J743</f>
        <v>0</v>
      </c>
      <c r="K742" s="109"/>
      <c r="L742" s="116">
        <f t="shared" si="183"/>
        <v>0</v>
      </c>
      <c r="M742" s="116"/>
      <c r="N742" s="183"/>
    </row>
    <row r="743" spans="1:14" s="111" customFormat="1" ht="28.5" hidden="1" customHeight="1" x14ac:dyDescent="0.25">
      <c r="A743" s="213" t="s">
        <v>568</v>
      </c>
      <c r="B743" s="876" t="s">
        <v>696</v>
      </c>
      <c r="C743" s="787"/>
      <c r="D743" s="787"/>
      <c r="E743" s="788"/>
      <c r="F743" s="393">
        <v>500</v>
      </c>
      <c r="G743" s="457"/>
      <c r="H743" s="457"/>
      <c r="I743" s="457"/>
      <c r="J743" s="160">
        <f>J744</f>
        <v>0</v>
      </c>
      <c r="K743" s="108"/>
      <c r="L743" s="116">
        <f t="shared" si="183"/>
        <v>0</v>
      </c>
      <c r="M743" s="116"/>
      <c r="N743" s="183"/>
    </row>
    <row r="744" spans="1:14" s="111" customFormat="1" hidden="1" x14ac:dyDescent="0.25">
      <c r="A744" s="213" t="s">
        <v>236</v>
      </c>
      <c r="B744" s="876" t="s">
        <v>696</v>
      </c>
      <c r="C744" s="787"/>
      <c r="D744" s="787"/>
      <c r="E744" s="788"/>
      <c r="F744" s="393">
        <v>540</v>
      </c>
      <c r="G744" s="457"/>
      <c r="H744" s="457"/>
      <c r="I744" s="457"/>
      <c r="J744" s="160">
        <f>J745</f>
        <v>0</v>
      </c>
      <c r="K744" s="459"/>
      <c r="L744" s="116">
        <f t="shared" si="183"/>
        <v>0</v>
      </c>
      <c r="M744" s="116"/>
      <c r="N744" s="183"/>
    </row>
    <row r="745" spans="1:14" s="111" customFormat="1" hidden="1" x14ac:dyDescent="0.25">
      <c r="A745" s="390" t="s">
        <v>55</v>
      </c>
      <c r="B745" s="876" t="s">
        <v>696</v>
      </c>
      <c r="C745" s="787"/>
      <c r="D745" s="787"/>
      <c r="E745" s="788"/>
      <c r="F745" s="393">
        <v>540</v>
      </c>
      <c r="G745" s="100" t="s">
        <v>85</v>
      </c>
      <c r="H745" s="457"/>
      <c r="I745" s="457"/>
      <c r="J745" s="160">
        <f>J746</f>
        <v>0</v>
      </c>
      <c r="K745" s="459"/>
      <c r="L745" s="116">
        <f t="shared" si="183"/>
        <v>0</v>
      </c>
      <c r="M745" s="116"/>
      <c r="N745" s="183"/>
    </row>
    <row r="746" spans="1:14" s="111" customFormat="1" ht="21.75" hidden="1" customHeight="1" x14ac:dyDescent="0.25">
      <c r="A746" s="213" t="s">
        <v>677</v>
      </c>
      <c r="B746" s="876" t="s">
        <v>696</v>
      </c>
      <c r="C746" s="787"/>
      <c r="D746" s="787"/>
      <c r="E746" s="788"/>
      <c r="F746" s="393">
        <v>540</v>
      </c>
      <c r="G746" s="100" t="s">
        <v>85</v>
      </c>
      <c r="H746" s="100" t="s">
        <v>92</v>
      </c>
      <c r="I746" s="457"/>
      <c r="J746" s="160">
        <f>J747</f>
        <v>0</v>
      </c>
      <c r="K746" s="459"/>
      <c r="L746" s="116">
        <f t="shared" si="183"/>
        <v>0</v>
      </c>
      <c r="M746" s="116"/>
      <c r="N746" s="183"/>
    </row>
    <row r="747" spans="1:14" s="111" customFormat="1" ht="21.75" hidden="1" customHeight="1" x14ac:dyDescent="0.25">
      <c r="A747" s="185" t="s">
        <v>195</v>
      </c>
      <c r="B747" s="876" t="s">
        <v>696</v>
      </c>
      <c r="C747" s="787"/>
      <c r="D747" s="787"/>
      <c r="E747" s="788"/>
      <c r="F747" s="393">
        <v>540</v>
      </c>
      <c r="G747" s="100" t="s">
        <v>85</v>
      </c>
      <c r="H747" s="100" t="s">
        <v>92</v>
      </c>
      <c r="I747" s="457">
        <v>901</v>
      </c>
      <c r="J747" s="160"/>
      <c r="K747" s="459"/>
      <c r="L747" s="139">
        <v>0</v>
      </c>
      <c r="M747" s="458"/>
      <c r="N747" s="183"/>
    </row>
    <row r="748" spans="1:14" s="111" customFormat="1" x14ac:dyDescent="0.25">
      <c r="A748" s="306"/>
      <c r="B748" s="234"/>
      <c r="C748" s="155"/>
      <c r="D748" s="155"/>
      <c r="E748" s="155"/>
      <c r="F748" s="354"/>
      <c r="G748" s="155"/>
      <c r="H748" s="155"/>
      <c r="I748" s="155"/>
      <c r="J748" s="155"/>
      <c r="K748" s="174"/>
      <c r="L748" s="138"/>
      <c r="N748" s="183"/>
    </row>
    <row r="749" spans="1:14" s="111" customFormat="1" x14ac:dyDescent="0.25">
      <c r="A749" s="306"/>
      <c r="B749" s="234"/>
      <c r="C749" s="155"/>
      <c r="D749" s="155"/>
      <c r="E749" s="155"/>
      <c r="F749" s="354"/>
      <c r="G749" s="155"/>
      <c r="H749" s="155"/>
      <c r="I749" s="155"/>
      <c r="J749" s="155"/>
      <c r="K749" s="174"/>
      <c r="L749" s="138"/>
      <c r="N749" s="183"/>
    </row>
    <row r="750" spans="1:14" s="111" customFormat="1" x14ac:dyDescent="0.25">
      <c r="A750" s="306"/>
      <c r="B750" s="234"/>
      <c r="C750" s="155"/>
      <c r="D750" s="155"/>
      <c r="E750" s="155"/>
      <c r="F750" s="354"/>
      <c r="G750" s="155"/>
      <c r="H750" s="155"/>
      <c r="I750" s="155"/>
      <c r="J750" s="155"/>
      <c r="K750" s="117"/>
      <c r="L750" s="117"/>
      <c r="N750" s="183"/>
    </row>
    <row r="751" spans="1:14" s="111" customFormat="1" x14ac:dyDescent="0.25">
      <c r="A751" s="306"/>
      <c r="B751" s="234"/>
      <c r="C751" s="155"/>
      <c r="D751" s="155"/>
      <c r="E751" s="155"/>
      <c r="F751" s="354"/>
      <c r="G751" s="155"/>
      <c r="H751" s="155"/>
      <c r="I751" s="155"/>
      <c r="J751" s="155"/>
      <c r="K751" s="117"/>
      <c r="L751" s="117"/>
      <c r="N751" s="183"/>
    </row>
    <row r="752" spans="1:14" s="111" customFormat="1" x14ac:dyDescent="0.25">
      <c r="A752" s="306"/>
      <c r="B752" s="234"/>
      <c r="C752" s="155"/>
      <c r="D752" s="155"/>
      <c r="E752" s="155"/>
      <c r="F752" s="354"/>
      <c r="G752" s="155"/>
      <c r="H752" s="155"/>
      <c r="I752" s="155"/>
      <c r="J752" s="155"/>
      <c r="K752" s="117"/>
      <c r="L752" s="117"/>
      <c r="N752" s="183"/>
    </row>
    <row r="753" spans="1:14" s="111" customFormat="1" x14ac:dyDescent="0.25">
      <c r="A753" s="306"/>
      <c r="B753" s="234"/>
      <c r="C753" s="155"/>
      <c r="D753" s="155"/>
      <c r="E753" s="155"/>
      <c r="F753" s="354"/>
      <c r="G753" s="155"/>
      <c r="H753" s="155"/>
      <c r="I753" s="155"/>
      <c r="J753" s="155"/>
      <c r="K753" s="118"/>
      <c r="L753" s="138"/>
      <c r="N753" s="183"/>
    </row>
    <row r="754" spans="1:14" s="111" customFormat="1" x14ac:dyDescent="0.25">
      <c r="A754" s="306"/>
      <c r="B754" s="234"/>
      <c r="C754" s="155"/>
      <c r="D754" s="155"/>
      <c r="E754" s="155"/>
      <c r="F754" s="354"/>
      <c r="G754" s="155"/>
      <c r="H754" s="155"/>
      <c r="I754" s="155"/>
      <c r="J754" s="155"/>
      <c r="K754" s="118"/>
      <c r="L754" s="138"/>
      <c r="N754" s="183"/>
    </row>
    <row r="755" spans="1:14" s="111" customFormat="1" x14ac:dyDescent="0.25">
      <c r="A755" s="306"/>
      <c r="B755" s="234"/>
      <c r="C755" s="155"/>
      <c r="D755" s="155"/>
      <c r="E755" s="155"/>
      <c r="F755" s="354"/>
      <c r="G755" s="155"/>
      <c r="H755" s="155"/>
      <c r="I755" s="155"/>
      <c r="J755" s="155"/>
      <c r="K755" s="117"/>
      <c r="L755" s="117"/>
      <c r="N755" s="183"/>
    </row>
    <row r="756" spans="1:14" s="111" customFormat="1" x14ac:dyDescent="0.25">
      <c r="A756" s="306"/>
      <c r="B756" s="234"/>
      <c r="C756" s="155"/>
      <c r="D756" s="155"/>
      <c r="E756" s="155"/>
      <c r="F756" s="354"/>
      <c r="G756" s="155"/>
      <c r="H756" s="155"/>
      <c r="I756" s="155"/>
      <c r="J756" s="155"/>
      <c r="K756" s="117"/>
      <c r="L756" s="117"/>
      <c r="N756" s="183"/>
    </row>
    <row r="757" spans="1:14" s="111" customFormat="1" x14ac:dyDescent="0.25">
      <c r="A757" s="306"/>
      <c r="B757" s="234"/>
      <c r="C757" s="155"/>
      <c r="D757" s="155"/>
      <c r="E757" s="155"/>
      <c r="F757" s="354"/>
      <c r="G757" s="155"/>
      <c r="H757" s="155"/>
      <c r="I757" s="155"/>
      <c r="J757" s="155"/>
      <c r="K757" s="117"/>
      <c r="L757" s="117"/>
      <c r="N757" s="183"/>
    </row>
    <row r="758" spans="1:14" s="111" customFormat="1" ht="57.75" customHeight="1" x14ac:dyDescent="0.25">
      <c r="A758" s="306"/>
      <c r="B758" s="234"/>
      <c r="C758" s="155"/>
      <c r="D758" s="155"/>
      <c r="E758" s="155"/>
      <c r="F758" s="354"/>
      <c r="G758" s="155"/>
      <c r="H758" s="155"/>
      <c r="I758" s="155"/>
      <c r="J758" s="155"/>
      <c r="K758" s="175"/>
      <c r="L758" s="175"/>
      <c r="N758" s="183"/>
    </row>
    <row r="759" spans="1:14" s="111" customFormat="1" x14ac:dyDescent="0.25">
      <c r="A759" s="306"/>
      <c r="B759" s="234"/>
      <c r="C759" s="155"/>
      <c r="D759" s="155"/>
      <c r="E759" s="155"/>
      <c r="F759" s="354"/>
      <c r="G759" s="155"/>
      <c r="H759" s="155"/>
      <c r="I759" s="155"/>
      <c r="J759" s="155"/>
      <c r="K759" s="175"/>
      <c r="L759" s="175"/>
      <c r="N759" s="183"/>
    </row>
    <row r="760" spans="1:14" s="111" customFormat="1" x14ac:dyDescent="0.25">
      <c r="A760" s="306"/>
      <c r="B760" s="234"/>
      <c r="C760" s="155"/>
      <c r="D760" s="155"/>
      <c r="E760" s="155"/>
      <c r="F760" s="354"/>
      <c r="G760" s="155"/>
      <c r="H760" s="155"/>
      <c r="I760" s="155"/>
      <c r="J760" s="155"/>
      <c r="K760" s="175"/>
      <c r="L760" s="175"/>
      <c r="N760" s="183"/>
    </row>
    <row r="761" spans="1:14" s="111" customFormat="1" ht="18.75" customHeight="1" x14ac:dyDescent="0.25">
      <c r="A761" s="306"/>
      <c r="B761" s="234"/>
      <c r="C761" s="155"/>
      <c r="D761" s="155"/>
      <c r="E761" s="155"/>
      <c r="F761" s="354"/>
      <c r="G761" s="155"/>
      <c r="H761" s="155"/>
      <c r="I761" s="155"/>
      <c r="J761" s="155"/>
      <c r="K761" s="174"/>
      <c r="L761" s="176"/>
      <c r="N761" s="183"/>
    </row>
    <row r="762" spans="1:14" x14ac:dyDescent="0.25">
      <c r="K762" s="113"/>
    </row>
    <row r="763" spans="1:14" x14ac:dyDescent="0.25">
      <c r="K763" s="113"/>
    </row>
    <row r="764" spans="1:14" x14ac:dyDescent="0.25">
      <c r="K764" s="113"/>
    </row>
    <row r="765" spans="1:14" x14ac:dyDescent="0.25">
      <c r="K765" s="113"/>
    </row>
    <row r="766" spans="1:14" x14ac:dyDescent="0.25">
      <c r="K766" s="113"/>
    </row>
    <row r="767" spans="1:14" x14ac:dyDescent="0.25">
      <c r="K767" s="113"/>
    </row>
    <row r="768" spans="1:14" x14ac:dyDescent="0.25">
      <c r="K768" s="113"/>
    </row>
    <row r="769" spans="11:11" x14ac:dyDescent="0.25">
      <c r="K769" s="113"/>
    </row>
    <row r="770" spans="11:11" x14ac:dyDescent="0.25">
      <c r="K770" s="113"/>
    </row>
    <row r="771" spans="11:11" x14ac:dyDescent="0.25">
      <c r="K771" s="113"/>
    </row>
    <row r="772" spans="11:11" x14ac:dyDescent="0.25">
      <c r="K772" s="113"/>
    </row>
    <row r="773" spans="11:11" x14ac:dyDescent="0.25">
      <c r="K773" s="113"/>
    </row>
    <row r="774" spans="11:11" x14ac:dyDescent="0.25">
      <c r="K774" s="113"/>
    </row>
    <row r="775" spans="11:11" x14ac:dyDescent="0.25">
      <c r="K775" s="113"/>
    </row>
    <row r="776" spans="11:11" x14ac:dyDescent="0.25">
      <c r="K776" s="113"/>
    </row>
    <row r="777" spans="11:11" x14ac:dyDescent="0.25">
      <c r="K777" s="113"/>
    </row>
    <row r="778" spans="11:11" x14ac:dyDescent="0.25">
      <c r="K778" s="113"/>
    </row>
    <row r="779" spans="11:11" x14ac:dyDescent="0.25">
      <c r="K779" s="113"/>
    </row>
    <row r="780" spans="11:11" x14ac:dyDescent="0.25">
      <c r="K780" s="113"/>
    </row>
    <row r="781" spans="11:11" x14ac:dyDescent="0.25">
      <c r="K781" s="113"/>
    </row>
    <row r="782" spans="11:11" x14ac:dyDescent="0.25">
      <c r="K782" s="113"/>
    </row>
    <row r="783" spans="11:11" x14ac:dyDescent="0.25">
      <c r="K783" s="113"/>
    </row>
    <row r="784" spans="11:11" x14ac:dyDescent="0.25">
      <c r="K784" s="113"/>
    </row>
    <row r="785" spans="11:11" x14ac:dyDescent="0.25">
      <c r="K785" s="113"/>
    </row>
    <row r="786" spans="11:11" x14ac:dyDescent="0.25">
      <c r="K786" s="113"/>
    </row>
    <row r="787" spans="11:11" x14ac:dyDescent="0.25">
      <c r="K787" s="113"/>
    </row>
    <row r="788" spans="11:11" x14ac:dyDescent="0.25">
      <c r="K788" s="113"/>
    </row>
    <row r="789" spans="11:11" x14ac:dyDescent="0.25">
      <c r="K789" s="113"/>
    </row>
    <row r="790" spans="11:11" x14ac:dyDescent="0.25">
      <c r="K790" s="113"/>
    </row>
    <row r="791" spans="11:11" x14ac:dyDescent="0.25">
      <c r="K791" s="113"/>
    </row>
  </sheetData>
  <mergeCells count="654">
    <mergeCell ref="B191:E191"/>
    <mergeCell ref="B187:E187"/>
    <mergeCell ref="B168:E168"/>
    <mergeCell ref="B156:E156"/>
    <mergeCell ref="B171:E171"/>
    <mergeCell ref="B170:E170"/>
    <mergeCell ref="B179:E179"/>
    <mergeCell ref="B180:E180"/>
    <mergeCell ref="B182:E182"/>
    <mergeCell ref="B163:E163"/>
    <mergeCell ref="B172:E172"/>
    <mergeCell ref="B175:E175"/>
    <mergeCell ref="B176:E176"/>
    <mergeCell ref="B173:E173"/>
    <mergeCell ref="B181:E181"/>
    <mergeCell ref="B174:E174"/>
    <mergeCell ref="B169:E169"/>
    <mergeCell ref="B162:C162"/>
    <mergeCell ref="B158:E158"/>
    <mergeCell ref="B730:E730"/>
    <mergeCell ref="B693:E693"/>
    <mergeCell ref="B681:E681"/>
    <mergeCell ref="B729:E729"/>
    <mergeCell ref="B726:E726"/>
    <mergeCell ref="B727:E727"/>
    <mergeCell ref="B728:E728"/>
    <mergeCell ref="B725:E725"/>
    <mergeCell ref="B724:E724"/>
    <mergeCell ref="B705:E705"/>
    <mergeCell ref="B697:E697"/>
    <mergeCell ref="B698:E698"/>
    <mergeCell ref="B699:E699"/>
    <mergeCell ref="B694:E694"/>
    <mergeCell ref="B708:E708"/>
    <mergeCell ref="B713:E713"/>
    <mergeCell ref="B722:E722"/>
    <mergeCell ref="B718:E718"/>
    <mergeCell ref="B719:E719"/>
    <mergeCell ref="B715:E715"/>
    <mergeCell ref="B692:E692"/>
    <mergeCell ref="B683:E683"/>
    <mergeCell ref="B684:E684"/>
    <mergeCell ref="B703:E703"/>
    <mergeCell ref="B682:E682"/>
    <mergeCell ref="B580:E580"/>
    <mergeCell ref="B618:E618"/>
    <mergeCell ref="B607:E607"/>
    <mergeCell ref="B608:E608"/>
    <mergeCell ref="B617:E617"/>
    <mergeCell ref="B609:E609"/>
    <mergeCell ref="B610:E610"/>
    <mergeCell ref="B611:E611"/>
    <mergeCell ref="B604:E604"/>
    <mergeCell ref="B584:E584"/>
    <mergeCell ref="B592:E592"/>
    <mergeCell ref="B593:E593"/>
    <mergeCell ref="B594:E594"/>
    <mergeCell ref="B598:E598"/>
    <mergeCell ref="B595:E595"/>
    <mergeCell ref="B596:E596"/>
    <mergeCell ref="B589:E589"/>
    <mergeCell ref="B645:E645"/>
    <mergeCell ref="B639:E639"/>
    <mergeCell ref="B638:E638"/>
    <mergeCell ref="B620:E620"/>
    <mergeCell ref="B623:E623"/>
    <mergeCell ref="B621:E621"/>
    <mergeCell ref="B569:E569"/>
    <mergeCell ref="B677:E677"/>
    <mergeCell ref="B678:E678"/>
    <mergeCell ref="B671:E671"/>
    <mergeCell ref="B672:E672"/>
    <mergeCell ref="B673:E673"/>
    <mergeCell ref="B674:E674"/>
    <mergeCell ref="B675:E675"/>
    <mergeCell ref="B695:E695"/>
    <mergeCell ref="B578:E578"/>
    <mergeCell ref="B579:E579"/>
    <mergeCell ref="B687:E687"/>
    <mergeCell ref="B688:E688"/>
    <mergeCell ref="B689:E689"/>
    <mergeCell ref="B690:E690"/>
    <mergeCell ref="B648:E648"/>
    <mergeCell ref="B649:E649"/>
    <mergeCell ref="B650:E650"/>
    <mergeCell ref="B653:E653"/>
    <mergeCell ref="B654:E654"/>
    <mergeCell ref="B651:E651"/>
    <mergeCell ref="B652:E652"/>
    <mergeCell ref="B680:E680"/>
    <mergeCell ref="B685:E685"/>
    <mergeCell ref="B691:E691"/>
    <mergeCell ref="B516:E516"/>
    <mergeCell ref="B517:E517"/>
    <mergeCell ref="B518:E518"/>
    <mergeCell ref="B570:E570"/>
    <mergeCell ref="B555:E555"/>
    <mergeCell ref="B560:E560"/>
    <mergeCell ref="B561:E561"/>
    <mergeCell ref="B562:E562"/>
    <mergeCell ref="B563:E563"/>
    <mergeCell ref="B565:E565"/>
    <mergeCell ref="B559:E559"/>
    <mergeCell ref="B564:E564"/>
    <mergeCell ref="B546:E546"/>
    <mergeCell ref="B547:E547"/>
    <mergeCell ref="B553:E553"/>
    <mergeCell ref="B554:E554"/>
    <mergeCell ref="B523:E523"/>
    <mergeCell ref="B550:E550"/>
    <mergeCell ref="B558:E558"/>
    <mergeCell ref="B552:E552"/>
    <mergeCell ref="B566:E566"/>
    <mergeCell ref="B567:E567"/>
    <mergeCell ref="B568:E568"/>
    <mergeCell ref="N583:N584"/>
    <mergeCell ref="B612:E612"/>
    <mergeCell ref="B613:E613"/>
    <mergeCell ref="B614:E614"/>
    <mergeCell ref="B605:E605"/>
    <mergeCell ref="B606:E606"/>
    <mergeCell ref="B714:E714"/>
    <mergeCell ref="B676:E676"/>
    <mergeCell ref="B665:E665"/>
    <mergeCell ref="B666:E666"/>
    <mergeCell ref="B667:E667"/>
    <mergeCell ref="B668:E668"/>
    <mergeCell ref="B669:E669"/>
    <mergeCell ref="B670:E670"/>
    <mergeCell ref="B640:E640"/>
    <mergeCell ref="B647:E647"/>
    <mergeCell ref="B663:E663"/>
    <mergeCell ref="B696:E696"/>
    <mergeCell ref="B702:E702"/>
    <mergeCell ref="B707:E707"/>
    <mergeCell ref="B700:E700"/>
    <mergeCell ref="B664:E664"/>
    <mergeCell ref="B686:E686"/>
    <mergeCell ref="B603:E603"/>
    <mergeCell ref="B622:E622"/>
    <mergeCell ref="B626:E626"/>
    <mergeCell ref="B644:E644"/>
    <mergeCell ref="B597:E597"/>
    <mergeCell ref="B575:E575"/>
    <mergeCell ref="B576:E576"/>
    <mergeCell ref="B577:E577"/>
    <mergeCell ref="B602:E602"/>
    <mergeCell ref="B601:E601"/>
    <mergeCell ref="B588:E588"/>
    <mergeCell ref="B591:E591"/>
    <mergeCell ref="B590:E590"/>
    <mergeCell ref="B625:E625"/>
    <mergeCell ref="B631:E631"/>
    <mergeCell ref="B632:E632"/>
    <mergeCell ref="B641:E641"/>
    <mergeCell ref="B642:E642"/>
    <mergeCell ref="B643:E643"/>
    <mergeCell ref="B627:E627"/>
    <mergeCell ref="B582:E582"/>
    <mergeCell ref="B581:E581"/>
    <mergeCell ref="B551:E551"/>
    <mergeCell ref="B548:E548"/>
    <mergeCell ref="B549:E549"/>
    <mergeCell ref="B512:E512"/>
    <mergeCell ref="B513:E513"/>
    <mergeCell ref="B474:E474"/>
    <mergeCell ref="B522:E522"/>
    <mergeCell ref="B479:E479"/>
    <mergeCell ref="B480:E480"/>
    <mergeCell ref="B502:E502"/>
    <mergeCell ref="B487:E487"/>
    <mergeCell ref="B488:E488"/>
    <mergeCell ref="B496:E496"/>
    <mergeCell ref="B544:E544"/>
    <mergeCell ref="B506:E506"/>
    <mergeCell ref="B526:E526"/>
    <mergeCell ref="B484:E484"/>
    <mergeCell ref="B486:E486"/>
    <mergeCell ref="B501:E501"/>
    <mergeCell ref="B507:E507"/>
    <mergeCell ref="B503:E503"/>
    <mergeCell ref="B497:E497"/>
    <mergeCell ref="B498:E498"/>
    <mergeCell ref="B499:E499"/>
    <mergeCell ref="N174:N176"/>
    <mergeCell ref="N78:N83"/>
    <mergeCell ref="B463:E463"/>
    <mergeCell ref="B461:E461"/>
    <mergeCell ref="B449:E449"/>
    <mergeCell ref="B450:E450"/>
    <mergeCell ref="B441:E441"/>
    <mergeCell ref="B442:E442"/>
    <mergeCell ref="B443:E443"/>
    <mergeCell ref="B444:E444"/>
    <mergeCell ref="B345:E345"/>
    <mergeCell ref="B346:E346"/>
    <mergeCell ref="B347:E347"/>
    <mergeCell ref="B348:E348"/>
    <mergeCell ref="B349:E349"/>
    <mergeCell ref="B350:E350"/>
    <mergeCell ref="B455:E455"/>
    <mergeCell ref="B456:E456"/>
    <mergeCell ref="B448:E448"/>
    <mergeCell ref="B119:E119"/>
    <mergeCell ref="B120:E120"/>
    <mergeCell ref="B121:E121"/>
    <mergeCell ref="B122:E122"/>
    <mergeCell ref="B161:E161"/>
    <mergeCell ref="N490:N495"/>
    <mergeCell ref="B18:E18"/>
    <mergeCell ref="B28:E28"/>
    <mergeCell ref="B29:E29"/>
    <mergeCell ref="B30:E30"/>
    <mergeCell ref="B35:E35"/>
    <mergeCell ref="B36:E36"/>
    <mergeCell ref="B281:E281"/>
    <mergeCell ref="B282:E282"/>
    <mergeCell ref="N239:N245"/>
    <mergeCell ref="N289:N294"/>
    <mergeCell ref="B129:E129"/>
    <mergeCell ref="B131:E131"/>
    <mergeCell ref="B243:E243"/>
    <mergeCell ref="B294:E294"/>
    <mergeCell ref="B284:E284"/>
    <mergeCell ref="N265:N272"/>
    <mergeCell ref="B214:E214"/>
    <mergeCell ref="N370:N375"/>
    <mergeCell ref="B184:E184"/>
    <mergeCell ref="B185:E185"/>
    <mergeCell ref="N195:N200"/>
    <mergeCell ref="N16:N24"/>
    <mergeCell ref="B71:E71"/>
    <mergeCell ref="B88:E88"/>
    <mergeCell ref="N144:N150"/>
    <mergeCell ref="B134:E134"/>
    <mergeCell ref="B136:E136"/>
    <mergeCell ref="B137:E137"/>
    <mergeCell ref="B143:E143"/>
    <mergeCell ref="B144:E144"/>
    <mergeCell ref="B151:E151"/>
    <mergeCell ref="B152:E152"/>
    <mergeCell ref="B145:E145"/>
    <mergeCell ref="B148:E148"/>
    <mergeCell ref="B149:E149"/>
    <mergeCell ref="B150:E150"/>
    <mergeCell ref="B146:E146"/>
    <mergeCell ref="B139:E139"/>
    <mergeCell ref="B140:E140"/>
    <mergeCell ref="B142:E142"/>
    <mergeCell ref="B155:E155"/>
    <mergeCell ref="B132:E132"/>
    <mergeCell ref="B135:E135"/>
    <mergeCell ref="B98:E98"/>
    <mergeCell ref="B133:E133"/>
    <mergeCell ref="B116:E116"/>
    <mergeCell ref="B104:E104"/>
    <mergeCell ref="B105:E105"/>
    <mergeCell ref="B108:E108"/>
    <mergeCell ref="B147:E147"/>
    <mergeCell ref="B99:E99"/>
    <mergeCell ref="B100:E100"/>
    <mergeCell ref="B123:E123"/>
    <mergeCell ref="B124:E124"/>
    <mergeCell ref="B125:E125"/>
    <mergeCell ref="B126:E126"/>
    <mergeCell ref="B127:E127"/>
    <mergeCell ref="B128:E128"/>
    <mergeCell ref="B138:E138"/>
    <mergeCell ref="B118:E118"/>
    <mergeCell ref="B112:E112"/>
    <mergeCell ref="B389:E389"/>
    <mergeCell ref="B341:E341"/>
    <mergeCell ref="B342:E342"/>
    <mergeCell ref="B359:E359"/>
    <mergeCell ref="B233:E233"/>
    <mergeCell ref="B364:E364"/>
    <mergeCell ref="B192:E192"/>
    <mergeCell ref="B216:E216"/>
    <mergeCell ref="B215:E215"/>
    <mergeCell ref="B213:E213"/>
    <mergeCell ref="B193:E193"/>
    <mergeCell ref="B231:E231"/>
    <mergeCell ref="B230:E230"/>
    <mergeCell ref="B240:E240"/>
    <mergeCell ref="B237:E237"/>
    <mergeCell ref="B239:E239"/>
    <mergeCell ref="B221:E221"/>
    <mergeCell ref="B222:E222"/>
    <mergeCell ref="B227:E227"/>
    <mergeCell ref="B384:E384"/>
    <mergeCell ref="B385:E385"/>
    <mergeCell ref="B386:E386"/>
    <mergeCell ref="B299:E299"/>
    <mergeCell ref="B292:E292"/>
    <mergeCell ref="B305:E305"/>
    <mergeCell ref="B242:E242"/>
    <mergeCell ref="B245:E245"/>
    <mergeCell ref="B280:E280"/>
    <mergeCell ref="B217:E217"/>
    <mergeCell ref="B360:E360"/>
    <mergeCell ref="B344:E344"/>
    <mergeCell ref="B238:E238"/>
    <mergeCell ref="B291:E291"/>
    <mergeCell ref="B296:E296"/>
    <mergeCell ref="B297:E297"/>
    <mergeCell ref="B302:C302"/>
    <mergeCell ref="B303:E303"/>
    <mergeCell ref="B358:E358"/>
    <mergeCell ref="B339:E339"/>
    <mergeCell ref="B329:E329"/>
    <mergeCell ref="B310:E310"/>
    <mergeCell ref="B300:E300"/>
    <mergeCell ref="B326:E326"/>
    <mergeCell ref="B322:E322"/>
    <mergeCell ref="B311:E311"/>
    <mergeCell ref="B295:E295"/>
    <mergeCell ref="B319:E319"/>
    <mergeCell ref="B325:E325"/>
    <mergeCell ref="B500:E500"/>
    <mergeCell ref="B408:E408"/>
    <mergeCell ref="B426:E426"/>
    <mergeCell ref="B183:E183"/>
    <mergeCell ref="B306:E306"/>
    <mergeCell ref="B307:E307"/>
    <mergeCell ref="B312:E312"/>
    <mergeCell ref="B317:E317"/>
    <mergeCell ref="B320:E320"/>
    <mergeCell ref="B308:E308"/>
    <mergeCell ref="B309:C309"/>
    <mergeCell ref="B337:E337"/>
    <mergeCell ref="B186:E186"/>
    <mergeCell ref="B304:E304"/>
    <mergeCell ref="B301:E301"/>
    <mergeCell ref="B298:E298"/>
    <mergeCell ref="B285:E285"/>
    <mergeCell ref="B190:E190"/>
    <mergeCell ref="B235:E235"/>
    <mergeCell ref="B241:E241"/>
    <mergeCell ref="B315:E315"/>
    <mergeCell ref="B290:E290"/>
    <mergeCell ref="B321:E321"/>
    <mergeCell ref="B327:E327"/>
    <mergeCell ref="B510:E510"/>
    <mergeCell ref="B545:E545"/>
    <mergeCell ref="B521:E521"/>
    <mergeCell ref="B520:E520"/>
    <mergeCell ref="B524:E524"/>
    <mergeCell ref="B519:E519"/>
    <mergeCell ref="B543:E543"/>
    <mergeCell ref="B514:E514"/>
    <mergeCell ref="B515:E515"/>
    <mergeCell ref="B314:E314"/>
    <mergeCell ref="B324:E324"/>
    <mergeCell ref="B331:E331"/>
    <mergeCell ref="B332:E332"/>
    <mergeCell ref="B333:E333"/>
    <mergeCell ref="B334:E334"/>
    <mergeCell ref="B323:C323"/>
    <mergeCell ref="B328:E328"/>
    <mergeCell ref="B12:E12"/>
    <mergeCell ref="B60:E60"/>
    <mergeCell ref="B37:E37"/>
    <mergeCell ref="B58:E58"/>
    <mergeCell ref="B83:E83"/>
    <mergeCell ref="B84:E84"/>
    <mergeCell ref="B109:E109"/>
    <mergeCell ref="B154:E154"/>
    <mergeCell ref="B102:E102"/>
    <mergeCell ref="B103:E103"/>
    <mergeCell ref="B65:E65"/>
    <mergeCell ref="B61:E61"/>
    <mergeCell ref="B63:E63"/>
    <mergeCell ref="B85:E85"/>
    <mergeCell ref="B22:E22"/>
    <mergeCell ref="B33:E33"/>
    <mergeCell ref="B338:E338"/>
    <mergeCell ref="B335:E335"/>
    <mergeCell ref="B66:E66"/>
    <mergeCell ref="B67:E67"/>
    <mergeCell ref="B13:E13"/>
    <mergeCell ref="B31:E31"/>
    <mergeCell ref="B27:E27"/>
    <mergeCell ref="B25:E25"/>
    <mergeCell ref="B26:E26"/>
    <mergeCell ref="B21:E21"/>
    <mergeCell ref="B17:E17"/>
    <mergeCell ref="B20:E20"/>
    <mergeCell ref="B23:E23"/>
    <mergeCell ref="B24:E24"/>
    <mergeCell ref="B15:E15"/>
    <mergeCell ref="B16:E16"/>
    <mergeCell ref="B32:E32"/>
    <mergeCell ref="B45:E45"/>
    <mergeCell ref="B46:E46"/>
    <mergeCell ref="B59:E59"/>
    <mergeCell ref="B19:E19"/>
    <mergeCell ref="B64:E64"/>
    <mergeCell ref="B62:E62"/>
    <mergeCell ref="B69:E69"/>
    <mergeCell ref="B38:E38"/>
    <mergeCell ref="B39:E39"/>
    <mergeCell ref="B34:E34"/>
    <mergeCell ref="B56:E56"/>
    <mergeCell ref="B41:E41"/>
    <mergeCell ref="B42:E42"/>
    <mergeCell ref="B43:E43"/>
    <mergeCell ref="B44:E44"/>
    <mergeCell ref="E1:L1"/>
    <mergeCell ref="A11:K11"/>
    <mergeCell ref="A9:L9"/>
    <mergeCell ref="E2:L2"/>
    <mergeCell ref="A8:K8"/>
    <mergeCell ref="D4:J4"/>
    <mergeCell ref="C5:J5"/>
    <mergeCell ref="A7:K7"/>
    <mergeCell ref="A10:K10"/>
    <mergeCell ref="B6:K6"/>
    <mergeCell ref="B68:E68"/>
    <mergeCell ref="B70:E70"/>
    <mergeCell ref="B72:E72"/>
    <mergeCell ref="B73:E73"/>
    <mergeCell ref="B74:E74"/>
    <mergeCell ref="B75:E75"/>
    <mergeCell ref="B76:E76"/>
    <mergeCell ref="B80:E80"/>
    <mergeCell ref="B57:E57"/>
    <mergeCell ref="B286:E286"/>
    <mergeCell ref="B87:E87"/>
    <mergeCell ref="B130:E130"/>
    <mergeCell ref="B159:E159"/>
    <mergeCell ref="B141:E141"/>
    <mergeCell ref="B115:E115"/>
    <mergeCell ref="B166:E166"/>
    <mergeCell ref="B78:E78"/>
    <mergeCell ref="B81:E81"/>
    <mergeCell ref="B82:E82"/>
    <mergeCell ref="B79:E79"/>
    <mergeCell ref="B106:E106"/>
    <mergeCell ref="B107:E107"/>
    <mergeCell ref="B113:E113"/>
    <mergeCell ref="B157:E157"/>
    <mergeCell ref="B101:E101"/>
    <mergeCell ref="B114:E114"/>
    <mergeCell ref="B89:E89"/>
    <mergeCell ref="B110:E110"/>
    <mergeCell ref="B153:E153"/>
    <mergeCell ref="B111:E111"/>
    <mergeCell ref="B160:E160"/>
    <mergeCell ref="B86:E86"/>
    <mergeCell ref="B117:E117"/>
    <mergeCell ref="B287:E287"/>
    <mergeCell ref="B288:E288"/>
    <mergeCell ref="B224:E224"/>
    <mergeCell ref="B223:E223"/>
    <mergeCell ref="B232:E232"/>
    <mergeCell ref="B353:E353"/>
    <mergeCell ref="B354:E354"/>
    <mergeCell ref="B397:E397"/>
    <mergeCell ref="B356:E356"/>
    <mergeCell ref="B394:E394"/>
    <mergeCell ref="B376:E376"/>
    <mergeCell ref="B377:E377"/>
    <mergeCell ref="B378:E378"/>
    <mergeCell ref="B395:E395"/>
    <mergeCell ref="B366:E366"/>
    <mergeCell ref="B367:E367"/>
    <mergeCell ref="B369:E369"/>
    <mergeCell ref="B381:E381"/>
    <mergeCell ref="B382:E382"/>
    <mergeCell ref="B383:E383"/>
    <mergeCell ref="B362:E362"/>
    <mergeCell ref="B352:E352"/>
    <mergeCell ref="B343:E343"/>
    <mergeCell ref="B357:E357"/>
    <mergeCell ref="B361:E361"/>
    <mergeCell ref="B355:E355"/>
    <mergeCell ref="B432:E432"/>
    <mergeCell ref="B412:E412"/>
    <mergeCell ref="B413:E413"/>
    <mergeCell ref="B414:E414"/>
    <mergeCell ref="B418:E418"/>
    <mergeCell ref="B419:E419"/>
    <mergeCell ref="B420:E420"/>
    <mergeCell ref="B417:E417"/>
    <mergeCell ref="B416:E416"/>
    <mergeCell ref="B406:E406"/>
    <mergeCell ref="B421:E421"/>
    <mergeCell ref="B365:E365"/>
    <mergeCell ref="B404:E404"/>
    <mergeCell ref="B403:E403"/>
    <mergeCell ref="B407:E407"/>
    <mergeCell ref="B391:E391"/>
    <mergeCell ref="B390:E390"/>
    <mergeCell ref="B393:E393"/>
    <mergeCell ref="B363:E363"/>
    <mergeCell ref="B400:E400"/>
    <mergeCell ref="B387:E387"/>
    <mergeCell ref="B388:E388"/>
    <mergeCell ref="B336:E336"/>
    <mergeCell ref="B340:E340"/>
    <mergeCell ref="N163:N169"/>
    <mergeCell ref="B164:E164"/>
    <mergeCell ref="B167:E167"/>
    <mergeCell ref="B165:E165"/>
    <mergeCell ref="B177:E177"/>
    <mergeCell ref="B228:E228"/>
    <mergeCell ref="B318:E318"/>
    <mergeCell ref="B313:E313"/>
    <mergeCell ref="B330:C330"/>
    <mergeCell ref="B229:E229"/>
    <mergeCell ref="B316:C316"/>
    <mergeCell ref="B178:E178"/>
    <mergeCell ref="B189:E189"/>
    <mergeCell ref="B289:E289"/>
    <mergeCell ref="B194:E194"/>
    <mergeCell ref="B188:E188"/>
    <mergeCell ref="B220:E220"/>
    <mergeCell ref="B219:E219"/>
    <mergeCell ref="B226:E226"/>
    <mergeCell ref="B244:E244"/>
    <mergeCell ref="B236:E236"/>
    <mergeCell ref="B234:E234"/>
    <mergeCell ref="B293:E293"/>
    <mergeCell ref="B283:E283"/>
    <mergeCell ref="B475:E475"/>
    <mergeCell ref="B485:E485"/>
    <mergeCell ref="B481:E481"/>
    <mergeCell ref="B482:E482"/>
    <mergeCell ref="B478:E478"/>
    <mergeCell ref="B453:E453"/>
    <mergeCell ref="B451:E451"/>
    <mergeCell ref="B415:E415"/>
    <mergeCell ref="B446:E446"/>
    <mergeCell ref="B437:E437"/>
    <mergeCell ref="B368:E368"/>
    <mergeCell ref="B351:E351"/>
    <mergeCell ref="B483:E483"/>
    <mergeCell ref="B464:E464"/>
    <mergeCell ref="B452:E452"/>
    <mergeCell ref="B454:E454"/>
    <mergeCell ref="B396:E396"/>
    <mergeCell ref="B425:E425"/>
    <mergeCell ref="B428:E428"/>
    <mergeCell ref="B424:E424"/>
    <mergeCell ref="B436:E436"/>
    <mergeCell ref="B423:E423"/>
    <mergeCell ref="N736:N741"/>
    <mergeCell ref="B746:E746"/>
    <mergeCell ref="B747:E747"/>
    <mergeCell ref="B736:E736"/>
    <mergeCell ref="B737:E737"/>
    <mergeCell ref="B738:E738"/>
    <mergeCell ref="B739:E739"/>
    <mergeCell ref="B740:E740"/>
    <mergeCell ref="B741:E741"/>
    <mergeCell ref="B742:E742"/>
    <mergeCell ref="B743:E743"/>
    <mergeCell ref="B744:E744"/>
    <mergeCell ref="B745:E745"/>
    <mergeCell ref="B709:E709"/>
    <mergeCell ref="B509:E509"/>
    <mergeCell ref="B469:E469"/>
    <mergeCell ref="B504:E504"/>
    <mergeCell ref="B710:E710"/>
    <mergeCell ref="B712:E712"/>
    <mergeCell ref="B628:E628"/>
    <mergeCell ref="B399:E399"/>
    <mergeCell ref="B402:E402"/>
    <mergeCell ref="B556:E556"/>
    <mergeCell ref="B656:E656"/>
    <mergeCell ref="B655:E655"/>
    <mergeCell ref="B572:E572"/>
    <mergeCell ref="B571:E571"/>
    <mergeCell ref="B637:E637"/>
    <mergeCell ref="B633:E633"/>
    <mergeCell ref="B629:E629"/>
    <mergeCell ref="B630:E630"/>
    <mergeCell ref="B635:E635"/>
    <mergeCell ref="B574:E574"/>
    <mergeCell ref="B573:E573"/>
    <mergeCell ref="B599:E599"/>
    <mergeCell ref="B600:E600"/>
    <mergeCell ref="B583:E583"/>
    <mergeCell ref="B731:E731"/>
    <mergeCell ref="B735:E735"/>
    <mergeCell ref="B732:E732"/>
    <mergeCell ref="B733:E733"/>
    <mergeCell ref="B734:E734"/>
    <mergeCell ref="B704:E704"/>
    <mergeCell ref="B706:E706"/>
    <mergeCell ref="B409:E409"/>
    <mergeCell ref="B410:E410"/>
    <mergeCell ref="B411:E411"/>
    <mergeCell ref="B458:E458"/>
    <mergeCell ref="B721:E721"/>
    <mergeCell ref="B723:E723"/>
    <mergeCell ref="B476:E476"/>
    <mergeCell ref="B473:E473"/>
    <mergeCell ref="B472:E472"/>
    <mergeCell ref="B477:E477"/>
    <mergeCell ref="B662:E662"/>
    <mergeCell ref="B634:E634"/>
    <mergeCell ref="B511:E511"/>
    <mergeCell ref="B505:E505"/>
    <mergeCell ref="B720:E720"/>
    <mergeCell ref="B716:E716"/>
    <mergeCell ref="B717:E717"/>
    <mergeCell ref="N377:N382"/>
    <mergeCell ref="B379:E379"/>
    <mergeCell ref="B380:E380"/>
    <mergeCell ref="B392:E392"/>
    <mergeCell ref="B701:E701"/>
    <mergeCell ref="B679:E679"/>
    <mergeCell ref="B711:E711"/>
    <mergeCell ref="B525:E525"/>
    <mergeCell ref="B508:E508"/>
    <mergeCell ref="B557:E557"/>
    <mergeCell ref="B585:E585"/>
    <mergeCell ref="B586:E586"/>
    <mergeCell ref="B587:E587"/>
    <mergeCell ref="B646:E646"/>
    <mergeCell ref="B636:E636"/>
    <mergeCell ref="B619:E619"/>
    <mergeCell ref="B624:E624"/>
    <mergeCell ref="B657:E657"/>
    <mergeCell ref="B658:E658"/>
    <mergeCell ref="B659:E659"/>
    <mergeCell ref="B660:E660"/>
    <mergeCell ref="B661:E661"/>
    <mergeCell ref="N477:N482"/>
    <mergeCell ref="B401:E401"/>
    <mergeCell ref="B470:E470"/>
    <mergeCell ref="B471:E471"/>
    <mergeCell ref="B429:E429"/>
    <mergeCell ref="B430:E430"/>
    <mergeCell ref="B468:E468"/>
    <mergeCell ref="B398:E398"/>
    <mergeCell ref="B422:E422"/>
    <mergeCell ref="B405:E405"/>
    <mergeCell ref="B447:E447"/>
    <mergeCell ref="B427:E427"/>
    <mergeCell ref="B433:E433"/>
    <mergeCell ref="B434:E434"/>
    <mergeCell ref="B435:E435"/>
    <mergeCell ref="B431:E431"/>
    <mergeCell ref="B438:E438"/>
    <mergeCell ref="B439:E439"/>
    <mergeCell ref="B440:E440"/>
    <mergeCell ref="B466:E466"/>
    <mergeCell ref="B457:E457"/>
    <mergeCell ref="B462:E462"/>
    <mergeCell ref="B459:E459"/>
    <mergeCell ref="B465:E465"/>
    <mergeCell ref="B445:E445"/>
  </mergeCells>
  <phoneticPr fontId="0" type="noConversion"/>
  <conditionalFormatting sqref="A709">
    <cfRule type="expression" dxfId="1002" priority="1568" stopIfTrue="1">
      <formula>$G584=""</formula>
    </cfRule>
    <cfRule type="expression" dxfId="1001" priority="1569" stopIfTrue="1">
      <formula>#REF!&lt;&gt;""</formula>
    </cfRule>
    <cfRule type="expression" dxfId="1000" priority="1570" stopIfTrue="1">
      <formula>AND($H584="",$G584&lt;&gt;"")</formula>
    </cfRule>
  </conditionalFormatting>
  <conditionalFormatting sqref="K752:L752 G298:I298 G292:I292 G283:I286">
    <cfRule type="expression" dxfId="999" priority="611" stopIfTrue="1">
      <formula>#REF!=""</formula>
    </cfRule>
    <cfRule type="expression" dxfId="998" priority="612" stopIfTrue="1">
      <formula>#REF!&lt;&gt;""</formula>
    </cfRule>
    <cfRule type="expression" dxfId="997" priority="613" stopIfTrue="1">
      <formula>AND(#REF!="",#REF!&lt;&gt;"")</formula>
    </cfRule>
  </conditionalFormatting>
  <conditionalFormatting sqref="K751:L751">
    <cfRule type="expression" dxfId="996" priority="614" stopIfTrue="1">
      <formula>#REF!=""</formula>
    </cfRule>
    <cfRule type="expression" dxfId="995" priority="615" stopIfTrue="1">
      <formula>#REF!&lt;&gt;""</formula>
    </cfRule>
    <cfRule type="expression" dxfId="994" priority="616" stopIfTrue="1">
      <formula>AND(#REF!="",#REF!&lt;&gt;"")</formula>
    </cfRule>
  </conditionalFormatting>
  <conditionalFormatting sqref="K755:L756">
    <cfRule type="expression" dxfId="993" priority="617" stopIfTrue="1">
      <formula>#REF!=""</formula>
    </cfRule>
    <cfRule type="expression" dxfId="992" priority="618" stopIfTrue="1">
      <formula>#REF!&lt;&gt;""</formula>
    </cfRule>
    <cfRule type="expression" dxfId="991" priority="619" stopIfTrue="1">
      <formula>AND(#REF!="",#REF!&lt;&gt;"")</formula>
    </cfRule>
  </conditionalFormatting>
  <conditionalFormatting sqref="K758:L760 K488">
    <cfRule type="expression" dxfId="990" priority="620" stopIfTrue="1">
      <formula>#REF!=""</formula>
    </cfRule>
    <cfRule type="expression" dxfId="989" priority="621" stopIfTrue="1">
      <formula>#REF!&lt;&gt;""</formula>
    </cfRule>
    <cfRule type="expression" dxfId="988" priority="622" stopIfTrue="1">
      <formula>AND(#REF!="",#REF!&lt;&gt;"")</formula>
    </cfRule>
  </conditionalFormatting>
  <conditionalFormatting sqref="K761 K744:K749 K483:L485">
    <cfRule type="expression" dxfId="987" priority="623" stopIfTrue="1">
      <formula>#REF!=""</formula>
    </cfRule>
    <cfRule type="expression" dxfId="986" priority="624" stopIfTrue="1">
      <formula>#REF!&lt;&gt;""</formula>
    </cfRule>
    <cfRule type="expression" dxfId="985" priority="625" stopIfTrue="1">
      <formula>AND(#REF!="",#REF!&lt;&gt;"")</formula>
    </cfRule>
  </conditionalFormatting>
  <conditionalFormatting sqref="K753">
    <cfRule type="expression" dxfId="984" priority="626" stopIfTrue="1">
      <formula>#REF!=""</formula>
    </cfRule>
    <cfRule type="expression" dxfId="983" priority="627" stopIfTrue="1">
      <formula>#REF!&lt;&gt;""</formula>
    </cfRule>
    <cfRule type="expression" dxfId="982" priority="628" stopIfTrue="1">
      <formula>AND(#REF!="",#REF!&lt;&gt;"")</formula>
    </cfRule>
  </conditionalFormatting>
  <conditionalFormatting sqref="K754 K734 B694:C711 B718:C723 J483:L485 K723 K729:K731 K717 K711 K705 K677 K667 K672 K736:K741 I583 K582 K550 K534 K526 K542 K557:K558 K511 K482 K575:K576 K569:K570 K564 K518 K452 K422 K383 K430 K398 K414 K409 K404 K596 A573 B543:C544 B551:C551 A552 A555 B474:C495 A562 A567 B577:C582 A626 A637 A631 K639 K631:K633 K628 K374:K375 K622 K362 K356 K329 K368 G299:I299 G295:H297 G293:I293 G288:H291 G287:I287 A174:A175 A114:A115 A28:A31 A35:A36 A54:A55 A60:A61 A66:A67 A85:A86 A42:A43 B104:B110 K344:K350 A48:A49 K288 K300 K294 K322 K389 K444 K315 J149:L154 K161 J162:L176 K437 A100 G145:I154 G162:I177 G178:H185 I12:I24 A15 G12:G19 H12:H20 A130:A132 A259:A260 G238:H279 A72:A73 K336 K699:L699">
    <cfRule type="expression" dxfId="981" priority="629" stopIfTrue="1">
      <formula>#REF!=""</formula>
    </cfRule>
    <cfRule type="expression" dxfId="980" priority="630" stopIfTrue="1">
      <formula>#REF!&lt;&gt;""</formula>
    </cfRule>
    <cfRule type="expression" dxfId="979" priority="631" stopIfTrue="1">
      <formula>AND(#REF!="",#REF!&lt;&gt;"")</formula>
    </cfRule>
  </conditionalFormatting>
  <conditionalFormatting sqref="K750:L750">
    <cfRule type="expression" dxfId="978" priority="638" stopIfTrue="1">
      <formula>#REF!=""</formula>
    </cfRule>
    <cfRule type="expression" dxfId="977" priority="639" stopIfTrue="1">
      <formula>#REF!&lt;&gt;""</formula>
    </cfRule>
    <cfRule type="expression" dxfId="976" priority="640" stopIfTrue="1">
      <formula>AND(#REF!="",#REF!&lt;&gt;"")</formula>
    </cfRule>
  </conditionalFormatting>
  <conditionalFormatting sqref="K757:L757">
    <cfRule type="expression" dxfId="975" priority="641" stopIfTrue="1">
      <formula>#REF!=""</formula>
    </cfRule>
    <cfRule type="expression" dxfId="974" priority="642" stopIfTrue="1">
      <formula>#REF!&lt;&gt;""</formula>
    </cfRule>
    <cfRule type="expression" dxfId="973" priority="643" stopIfTrue="1">
      <formula>AND(#REF!="",#REF!&lt;&gt;"")</formula>
    </cfRule>
  </conditionalFormatting>
  <conditionalFormatting sqref="B597:B616 B417:B422 A583 A417 A420 A524 A540 A486:A487 A480 A585 A597 A600 A373 A354 A360 A366:A367 B163:B176 A298 A292 A286 A137:A140 A339 A342 A84 A111 A32 A53 A26:A27 A348 A235 A195:A199 A203:A204 A215 A222 A229 A176 A206 A209 A119:A120">
    <cfRule type="expression" dxfId="972" priority="1386" stopIfTrue="1">
      <formula>#REF!=""</formula>
    </cfRule>
    <cfRule type="expression" dxfId="971" priority="1387" stopIfTrue="1">
      <formula>#REF!&lt;&gt;""</formula>
    </cfRule>
    <cfRule type="expression" dxfId="970" priority="1388" stopIfTrue="1">
      <formula>AND(#REF!="",#REF!&lt;&gt;"")</formula>
    </cfRule>
  </conditionalFormatting>
  <conditionalFormatting sqref="A666 A663:A664 A671 A676:A677 A682 A679:A680 A687 A692 A741 A747 B597:F602 A644 A640:A642 A649 A550 A557 A534 A540 A542 A472 A465 A458 A451 A564 A567:A570 A573:A575 A654:A656 A659:A661 A299 A293 A287 A253 B218 A112 A189 A192 A200 B195:B211 A337:A338 A175 B281:B300 F281:F300 C282:E300 A203:A206 A209:A211 A114:A115">
    <cfRule type="expression" dxfId="969" priority="716" stopIfTrue="1">
      <formula>#REF!&lt;&gt;""</formula>
    </cfRule>
  </conditionalFormatting>
  <conditionalFormatting sqref="A552 A555 A562 A567 A573">
    <cfRule type="expression" dxfId="968" priority="1256" stopIfTrue="1">
      <formula>#REF!=""</formula>
    </cfRule>
    <cfRule type="expression" dxfId="967" priority="1257" stopIfTrue="1">
      <formula>#REF!&lt;&gt;""</formula>
    </cfRule>
  </conditionalFormatting>
  <conditionalFormatting sqref="A219 A222 A229 A235">
    <cfRule type="expression" dxfId="966" priority="1228" stopIfTrue="1">
      <formula>#REF!=""</formula>
    </cfRule>
  </conditionalFormatting>
  <conditionalFormatting sqref="B499:B503 G488 G483:H487 B337:B375">
    <cfRule type="expression" dxfId="965" priority="847" stopIfTrue="1">
      <formula>#REF!=""</formula>
    </cfRule>
    <cfRule type="expression" dxfId="964" priority="848" stopIfTrue="1">
      <formula>#REF!&lt;&gt;""</formula>
    </cfRule>
    <cfRule type="expression" dxfId="963" priority="849" stopIfTrue="1">
      <formula>AND(#REF!="",#REF!&lt;&gt;"")</formula>
    </cfRule>
  </conditionalFormatting>
  <conditionalFormatting sqref="A374 A355 A361 A367 A343 A349">
    <cfRule type="expression" dxfId="962" priority="1565" stopIfTrue="1">
      <formula>#REF!=""</formula>
    </cfRule>
    <cfRule type="expression" dxfId="961" priority="1566" stopIfTrue="1">
      <formula>#REF!&lt;&gt;""</formula>
    </cfRule>
    <cfRule type="expression" dxfId="960" priority="1567" stopIfTrue="1">
      <formula>AND(#REF!="",#REF!&lt;&gt;"")</formula>
    </cfRule>
  </conditionalFormatting>
  <conditionalFormatting sqref="A694">
    <cfRule type="expression" dxfId="959" priority="532" stopIfTrue="1">
      <formula>#REF!=""</formula>
    </cfRule>
    <cfRule type="expression" dxfId="958" priority="533" stopIfTrue="1">
      <formula>#REF!&lt;&gt;""</formula>
    </cfRule>
    <cfRule type="expression" dxfId="957" priority="534" stopIfTrue="1">
      <formula>AND(#REF!="",#REF!&lt;&gt;"")</formula>
    </cfRule>
  </conditionalFormatting>
  <conditionalFormatting sqref="B370:B373 B375">
    <cfRule type="expression" dxfId="956" priority="456" stopIfTrue="1">
      <formula>$G239=""</formula>
    </cfRule>
    <cfRule type="expression" dxfId="955" priority="457" stopIfTrue="1">
      <formula>#REF!&lt;&gt;""</formula>
    </cfRule>
    <cfRule type="expression" dxfId="954" priority="458" stopIfTrue="1">
      <formula>AND($H239="",$G239&lt;&gt;"")</formula>
    </cfRule>
  </conditionalFormatting>
  <conditionalFormatting sqref="B369">
    <cfRule type="expression" dxfId="953" priority="453" stopIfTrue="1">
      <formula>#REF!=""</formula>
    </cfRule>
    <cfRule type="expression" dxfId="952" priority="454" stopIfTrue="1">
      <formula>#REF!&lt;&gt;""</formula>
    </cfRule>
    <cfRule type="expression" dxfId="951" priority="455" stopIfTrue="1">
      <formula>AND(#REF!="",#REF!&lt;&gt;"")</formula>
    </cfRule>
  </conditionalFormatting>
  <conditionalFormatting sqref="B351:B352">
    <cfRule type="expression" dxfId="950" priority="7744" stopIfTrue="1">
      <formula>$G223=""</formula>
    </cfRule>
    <cfRule type="expression" dxfId="949" priority="7745" stopIfTrue="1">
      <formula>#REF!&lt;&gt;""</formula>
    </cfRule>
    <cfRule type="expression" dxfId="948" priority="7746" stopIfTrue="1">
      <formula>AND($H223="",$G223&lt;&gt;"")</formula>
    </cfRule>
  </conditionalFormatting>
  <conditionalFormatting sqref="B362:B367">
    <cfRule type="expression" dxfId="947" priority="7750" stopIfTrue="1">
      <formula>$G230=""</formula>
    </cfRule>
    <cfRule type="expression" dxfId="946" priority="7751" stopIfTrue="1">
      <formula>#REF!&lt;&gt;""</formula>
    </cfRule>
    <cfRule type="expression" dxfId="945" priority="7752" stopIfTrue="1">
      <formula>AND($H230="",$G230&lt;&gt;"")</formula>
    </cfRule>
  </conditionalFormatting>
  <conditionalFormatting sqref="B353">
    <cfRule type="expression" dxfId="944" priority="7756" stopIfTrue="1">
      <formula>$G224=""</formula>
    </cfRule>
    <cfRule type="expression" dxfId="943" priority="7757" stopIfTrue="1">
      <formula>#REF!&lt;&gt;""</formula>
    </cfRule>
    <cfRule type="expression" dxfId="942" priority="7758" stopIfTrue="1">
      <formula>AND($H224="",$G224&lt;&gt;"")</formula>
    </cfRule>
  </conditionalFormatting>
  <conditionalFormatting sqref="B370:B373">
    <cfRule type="expression" dxfId="941" priority="409" stopIfTrue="1">
      <formula>#REF!=""</formula>
    </cfRule>
    <cfRule type="expression" dxfId="940" priority="410" stopIfTrue="1">
      <formula>#REF!&lt;&gt;""</formula>
    </cfRule>
    <cfRule type="expression" dxfId="939" priority="411" stopIfTrue="1">
      <formula>AND(#REF!="",#REF!&lt;&gt;"")</formula>
    </cfRule>
  </conditionalFormatting>
  <conditionalFormatting sqref="B370:B373">
    <cfRule type="expression" dxfId="938" priority="406" stopIfTrue="1">
      <formula>$G253=""</formula>
    </cfRule>
    <cfRule type="expression" dxfId="937" priority="407" stopIfTrue="1">
      <formula>#REF!&lt;&gt;""</formula>
    </cfRule>
    <cfRule type="expression" dxfId="936" priority="408" stopIfTrue="1">
      <formula>AND($H253="",$G253&lt;&gt;"")</formula>
    </cfRule>
  </conditionalFormatting>
  <conditionalFormatting sqref="B365 B368">
    <cfRule type="expression" dxfId="935" priority="403" stopIfTrue="1">
      <formula>$G232=""</formula>
    </cfRule>
    <cfRule type="expression" dxfId="934" priority="404" stopIfTrue="1">
      <formula>#REF!&lt;&gt;""</formula>
    </cfRule>
    <cfRule type="expression" dxfId="933" priority="405" stopIfTrue="1">
      <formula>AND($H232="",$G232&lt;&gt;"")</formula>
    </cfRule>
  </conditionalFormatting>
  <conditionalFormatting sqref="B374:B375">
    <cfRule type="expression" dxfId="932" priority="400" stopIfTrue="1">
      <formula>$G254=""</formula>
    </cfRule>
    <cfRule type="expression" dxfId="931" priority="401" stopIfTrue="1">
      <formula>#REF!&lt;&gt;""</formula>
    </cfRule>
    <cfRule type="expression" dxfId="930" priority="402" stopIfTrue="1">
      <formula>AND($H254="",$G254&lt;&gt;"")</formula>
    </cfRule>
  </conditionalFormatting>
  <conditionalFormatting sqref="B375">
    <cfRule type="expression" dxfId="929" priority="397" stopIfTrue="1">
      <formula>#REF!=""</formula>
    </cfRule>
    <cfRule type="expression" dxfId="928" priority="398" stopIfTrue="1">
      <formula>#REF!&lt;&gt;""</formula>
    </cfRule>
    <cfRule type="expression" dxfId="927" priority="399" stopIfTrue="1">
      <formula>AND(#REF!="",#REF!&lt;&gt;"")</formula>
    </cfRule>
  </conditionalFormatting>
  <conditionalFormatting sqref="A721">
    <cfRule type="expression" dxfId="926" priority="368" stopIfTrue="1">
      <formula>$G590=""</formula>
    </cfRule>
    <cfRule type="expression" dxfId="925" priority="369" stopIfTrue="1">
      <formula>#REF!&lt;&gt;""</formula>
    </cfRule>
    <cfRule type="expression" dxfId="924" priority="370" stopIfTrue="1">
      <formula>AND($H590="",$G590&lt;&gt;"")</formula>
    </cfRule>
  </conditionalFormatting>
  <conditionalFormatting sqref="B352:B356">
    <cfRule type="expression" dxfId="923" priority="332" stopIfTrue="1">
      <formula>$G221=""</formula>
    </cfRule>
    <cfRule type="expression" dxfId="922" priority="333" stopIfTrue="1">
      <formula>#REF!&lt;&gt;""</formula>
    </cfRule>
    <cfRule type="expression" dxfId="921" priority="334" stopIfTrue="1">
      <formula>AND($H221="",$G221&lt;&gt;"")</formula>
    </cfRule>
  </conditionalFormatting>
  <conditionalFormatting sqref="B357:B361">
    <cfRule type="expression" dxfId="920" priority="320" stopIfTrue="1">
      <formula>$G225=""</formula>
    </cfRule>
    <cfRule type="expression" dxfId="919" priority="321" stopIfTrue="1">
      <formula>#REF!&lt;&gt;""</formula>
    </cfRule>
    <cfRule type="expression" dxfId="918" priority="322" stopIfTrue="1">
      <formula>AND($H225="",$G225&lt;&gt;"")</formula>
    </cfRule>
  </conditionalFormatting>
  <conditionalFormatting sqref="A715">
    <cfRule type="expression" dxfId="917" priority="311" stopIfTrue="1">
      <formula>#REF!=""</formula>
    </cfRule>
    <cfRule type="expression" dxfId="916" priority="312" stopIfTrue="1">
      <formula>#REF!&lt;&gt;""</formula>
    </cfRule>
    <cfRule type="expression" dxfId="915" priority="313" stopIfTrue="1">
      <formula>AND(#REF!="",#REF!&lt;&gt;"")</formula>
    </cfRule>
  </conditionalFormatting>
  <conditionalFormatting sqref="B373">
    <cfRule type="expression" dxfId="914" priority="7762" stopIfTrue="1">
      <formula>$G240=""</formula>
    </cfRule>
    <cfRule type="expression" dxfId="913" priority="7763" stopIfTrue="1">
      <formula>#REF!&lt;&gt;""</formula>
    </cfRule>
    <cfRule type="expression" dxfId="912" priority="7764" stopIfTrue="1">
      <formula>AND($H240="",$G240&lt;&gt;"")</formula>
    </cfRule>
  </conditionalFormatting>
  <conditionalFormatting sqref="B373">
    <cfRule type="expression" dxfId="911" priority="7768" stopIfTrue="1">
      <formula>$G254=""</formula>
    </cfRule>
    <cfRule type="expression" dxfId="910" priority="7769" stopIfTrue="1">
      <formula>#REF!&lt;&gt;""</formula>
    </cfRule>
    <cfRule type="expression" dxfId="909" priority="7770" stopIfTrue="1">
      <formula>AND($H254="",$G254&lt;&gt;"")</formula>
    </cfRule>
  </conditionalFormatting>
  <conditionalFormatting sqref="B372">
    <cfRule type="expression" dxfId="908" priority="7774" stopIfTrue="1">
      <formula>$G240=""</formula>
    </cfRule>
    <cfRule type="expression" dxfId="907" priority="7775" stopIfTrue="1">
      <formula>#REF!&lt;&gt;""</formula>
    </cfRule>
    <cfRule type="expression" dxfId="906" priority="7776" stopIfTrue="1">
      <formula>AND($H240="",$G240&lt;&gt;"")</formula>
    </cfRule>
  </conditionalFormatting>
  <conditionalFormatting sqref="B372">
    <cfRule type="expression" dxfId="905" priority="7780" stopIfTrue="1">
      <formula>$G254=""</formula>
    </cfRule>
    <cfRule type="expression" dxfId="904" priority="7781" stopIfTrue="1">
      <formula>#REF!&lt;&gt;""</formula>
    </cfRule>
    <cfRule type="expression" dxfId="903" priority="7782" stopIfTrue="1">
      <formula>AND($H254="",$G254&lt;&gt;"")</formula>
    </cfRule>
  </conditionalFormatting>
  <conditionalFormatting sqref="B354">
    <cfRule type="expression" dxfId="902" priority="7786" stopIfTrue="1">
      <formula>$G224=""</formula>
    </cfRule>
    <cfRule type="expression" dxfId="901" priority="7787" stopIfTrue="1">
      <formula>#REF!&lt;&gt;""</formula>
    </cfRule>
    <cfRule type="expression" dxfId="900" priority="7788" stopIfTrue="1">
      <formula>AND($H224="",$G224&lt;&gt;"")</formula>
    </cfRule>
  </conditionalFormatting>
  <conditionalFormatting sqref="B361 B374 B366:B367">
    <cfRule type="expression" dxfId="899" priority="7798" stopIfTrue="1">
      <formula>$G226=""</formula>
    </cfRule>
    <cfRule type="expression" dxfId="898" priority="7799" stopIfTrue="1">
      <formula>#REF!&lt;&gt;""</formula>
    </cfRule>
    <cfRule type="expression" dxfId="897" priority="7800" stopIfTrue="1">
      <formula>AND($H226="",$G226&lt;&gt;"")</formula>
    </cfRule>
  </conditionalFormatting>
  <conditionalFormatting sqref="B360 B374">
    <cfRule type="expression" dxfId="896" priority="7807" stopIfTrue="1">
      <formula>$G226=""</formula>
    </cfRule>
    <cfRule type="expression" dxfId="895" priority="7808" stopIfTrue="1">
      <formula>#REF!&lt;&gt;""</formula>
    </cfRule>
    <cfRule type="expression" dxfId="894" priority="7809" stopIfTrue="1">
      <formula>AND($H226="",$G226&lt;&gt;"")</formula>
    </cfRule>
  </conditionalFormatting>
  <conditionalFormatting sqref="B359">
    <cfRule type="expression" dxfId="893" priority="7816" stopIfTrue="1">
      <formula>$G226=""</formula>
    </cfRule>
    <cfRule type="expression" dxfId="892" priority="7817" stopIfTrue="1">
      <formula>#REF!&lt;&gt;""</formula>
    </cfRule>
    <cfRule type="expression" dxfId="891" priority="7818" stopIfTrue="1">
      <formula>AND($H226="",$G226&lt;&gt;"")</formula>
    </cfRule>
  </conditionalFormatting>
  <conditionalFormatting sqref="B368">
    <cfRule type="expression" dxfId="890" priority="7825" stopIfTrue="1">
      <formula>$G231=""</formula>
    </cfRule>
    <cfRule type="expression" dxfId="889" priority="7826" stopIfTrue="1">
      <formula>#REF!&lt;&gt;""</formula>
    </cfRule>
    <cfRule type="expression" dxfId="888" priority="7827" stopIfTrue="1">
      <formula>AND($H231="",$G231&lt;&gt;"")</formula>
    </cfRule>
  </conditionalFormatting>
  <conditionalFormatting sqref="B375">
    <cfRule type="expression" dxfId="887" priority="7837" stopIfTrue="1">
      <formula>$G239=""</formula>
    </cfRule>
    <cfRule type="expression" dxfId="886" priority="7838" stopIfTrue="1">
      <formula>#REF!&lt;&gt;""</formula>
    </cfRule>
    <cfRule type="expression" dxfId="885" priority="7839" stopIfTrue="1">
      <formula>AND($H239="",$G239&lt;&gt;"")</formula>
    </cfRule>
  </conditionalFormatting>
  <conditionalFormatting sqref="I477:I478">
    <cfRule type="expression" dxfId="884" priority="200" stopIfTrue="1">
      <formula>$G413=""</formula>
    </cfRule>
    <cfRule type="expression" dxfId="883" priority="201" stopIfTrue="1">
      <formula>#REF!&lt;&gt;""</formula>
    </cfRule>
    <cfRule type="expression" dxfId="882" priority="202" stopIfTrue="1">
      <formula>AND($H413="",$G413&lt;&gt;"")</formula>
    </cfRule>
  </conditionalFormatting>
  <conditionalFormatting sqref="I483:I485">
    <cfRule type="expression" dxfId="881" priority="164" stopIfTrue="1">
      <formula>#REF!=""</formula>
    </cfRule>
    <cfRule type="expression" dxfId="880" priority="165" stopIfTrue="1">
      <formula>#REF!&lt;&gt;""</formula>
    </cfRule>
    <cfRule type="expression" dxfId="879" priority="166" stopIfTrue="1">
      <formula>AND(#REF!="",#REF!&lt;&gt;"")</formula>
    </cfRule>
  </conditionalFormatting>
  <conditionalFormatting sqref="I488 B498 B345:B350">
    <cfRule type="expression" dxfId="878" priority="194" stopIfTrue="1">
      <formula>#REF!=""</formula>
    </cfRule>
    <cfRule type="expression" dxfId="877" priority="195" stopIfTrue="1">
      <formula>#REF!&lt;&gt;""</formula>
    </cfRule>
    <cfRule type="expression" dxfId="876" priority="196" stopIfTrue="1">
      <formula>AND(#REF!="",#REF!&lt;&gt;"")</formula>
    </cfRule>
  </conditionalFormatting>
  <conditionalFormatting sqref="I486:I487 B498:B499">
    <cfRule type="expression" dxfId="875" priority="197" stopIfTrue="1">
      <formula>#REF!=""</formula>
    </cfRule>
    <cfRule type="expression" dxfId="874" priority="198" stopIfTrue="1">
      <formula>#REF!&lt;&gt;""</formula>
    </cfRule>
    <cfRule type="expression" dxfId="873" priority="199" stopIfTrue="1">
      <formula>AND(#REF!="",#REF!&lt;&gt;"")</formula>
    </cfRule>
  </conditionalFormatting>
  <conditionalFormatting sqref="H488 B499">
    <cfRule type="expression" dxfId="872" priority="182" stopIfTrue="1">
      <formula>#REF!=""</formula>
    </cfRule>
    <cfRule type="expression" dxfId="871" priority="183" stopIfTrue="1">
      <formula>#REF!&lt;&gt;""</formula>
    </cfRule>
    <cfRule type="expression" dxfId="870" priority="184" stopIfTrue="1">
      <formula>AND(#REF!="",#REF!&lt;&gt;"")</formula>
    </cfRule>
  </conditionalFormatting>
  <conditionalFormatting sqref="G477:G480">
    <cfRule type="expression" dxfId="869" priority="152" stopIfTrue="1">
      <formula>#REF!=""</formula>
    </cfRule>
    <cfRule type="expression" dxfId="868" priority="153" stopIfTrue="1">
      <formula>#REF!&lt;&gt;""</formula>
    </cfRule>
    <cfRule type="expression" dxfId="867" priority="154" stopIfTrue="1">
      <formula>AND(#REF!="",#REF!&lt;&gt;"")</formula>
    </cfRule>
  </conditionalFormatting>
  <conditionalFormatting sqref="H477:H480">
    <cfRule type="expression" dxfId="866" priority="155" stopIfTrue="1">
      <formula>#REF!=""</formula>
    </cfRule>
    <cfRule type="expression" dxfId="865" priority="156" stopIfTrue="1">
      <formula>#REF!&lt;&gt;""</formula>
    </cfRule>
    <cfRule type="expression" dxfId="864" priority="157" stopIfTrue="1">
      <formula>AND(#REF!="",#REF!&lt;&gt;"")</formula>
    </cfRule>
  </conditionalFormatting>
  <conditionalFormatting sqref="I480">
    <cfRule type="expression" dxfId="863" priority="16688" stopIfTrue="1">
      <formula>$G414=""</formula>
    </cfRule>
    <cfRule type="expression" dxfId="862" priority="16689" stopIfTrue="1">
      <formula>#REF!&lt;&gt;""</formula>
    </cfRule>
    <cfRule type="expression" dxfId="861" priority="16690" stopIfTrue="1">
      <formula>AND($H414="",$G414&lt;&gt;"")</formula>
    </cfRule>
  </conditionalFormatting>
  <conditionalFormatting sqref="I479">
    <cfRule type="expression" dxfId="860" priority="16694" stopIfTrue="1">
      <formula>$G414=""</formula>
    </cfRule>
    <cfRule type="expression" dxfId="859" priority="16695" stopIfTrue="1">
      <formula>#REF!&lt;&gt;""</formula>
    </cfRule>
    <cfRule type="expression" dxfId="858" priority="16696" stopIfTrue="1">
      <formula>AND($H414="",$G414&lt;&gt;"")</formula>
    </cfRule>
  </conditionalFormatting>
  <conditionalFormatting sqref="A727">
    <cfRule type="expression" dxfId="857" priority="78" stopIfTrue="1">
      <formula>$G598=""</formula>
    </cfRule>
    <cfRule type="expression" dxfId="856" priority="79" stopIfTrue="1">
      <formula>#REF!&lt;&gt;""</formula>
    </cfRule>
    <cfRule type="expression" dxfId="855" priority="80" stopIfTrue="1">
      <formula>AND($H598="",$G598&lt;&gt;"")</formula>
    </cfRule>
  </conditionalFormatting>
  <conditionalFormatting sqref="K735">
    <cfRule type="expression" dxfId="854" priority="71" stopIfTrue="1">
      <formula>#REF!=""</formula>
    </cfRule>
    <cfRule type="expression" dxfId="853" priority="72" stopIfTrue="1">
      <formula>#REF!&lt;&gt;""</formula>
    </cfRule>
    <cfRule type="expression" dxfId="852" priority="73" stopIfTrue="1">
      <formula>AND(#REF!="",#REF!&lt;&gt;"")</formula>
    </cfRule>
  </conditionalFormatting>
  <conditionalFormatting sqref="A733">
    <cfRule type="expression" dxfId="851" priority="68" stopIfTrue="1">
      <formula>$G603=""</formula>
    </cfRule>
    <cfRule type="expression" dxfId="850" priority="69" stopIfTrue="1">
      <formula>#REF!&lt;&gt;""</formula>
    </cfRule>
    <cfRule type="expression" dxfId="849" priority="70" stopIfTrue="1">
      <formula>AND($H603="",$G603&lt;&gt;"")</formula>
    </cfRule>
  </conditionalFormatting>
  <conditionalFormatting sqref="B500:B503">
    <cfRule type="expression" dxfId="848" priority="41" stopIfTrue="1">
      <formula>#REF!=""</formula>
    </cfRule>
    <cfRule type="expression" dxfId="847" priority="42" stopIfTrue="1">
      <formula>#REF!&lt;&gt;""</formula>
    </cfRule>
    <cfRule type="expression" dxfId="846" priority="43" stopIfTrue="1">
      <formula>AND(#REF!="",#REF!&lt;&gt;"")</formula>
    </cfRule>
  </conditionalFormatting>
  <conditionalFormatting sqref="A613">
    <cfRule type="expression" dxfId="845" priority="37" stopIfTrue="1">
      <formula>#REF!&lt;&gt;""</formula>
    </cfRule>
  </conditionalFormatting>
  <conditionalFormatting sqref="A210">
    <cfRule type="expression" dxfId="844" priority="5" stopIfTrue="1">
      <formula>#REF!=""</formula>
    </cfRule>
    <cfRule type="expression" dxfId="843" priority="6" stopIfTrue="1">
      <formula>#REF!&lt;&gt;""</formula>
    </cfRule>
    <cfRule type="expression" dxfId="842" priority="7" stopIfTrue="1">
      <formula>AND(#REF!="",#REF!&lt;&gt;"")</formula>
    </cfRule>
  </conditionalFormatting>
  <pageMargins left="0.59055118110236227" right="0" top="0.19685039370078741" bottom="0" header="0.51181102362204722" footer="0.51181102362204722"/>
  <pageSetup paperSize="9" scale="50" fitToHeight="9" orientation="portrait" r:id="rId1"/>
  <headerFooter alignWithMargins="0"/>
  <rowBreaks count="3" manualBreakCount="3">
    <brk id="111" max="12" man="1"/>
    <brk id="156" max="12" man="1"/>
    <brk id="698" max="12" man="1"/>
  </rowBreaks>
  <colBreaks count="1" manualBreakCount="1">
    <brk id="32" max="27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P353"/>
  <sheetViews>
    <sheetView topLeftCell="A2" zoomScaleSheetLayoutView="100" workbookViewId="0">
      <selection activeCell="B10" sqref="B10:C10"/>
    </sheetView>
  </sheetViews>
  <sheetFormatPr defaultRowHeight="12.75" x14ac:dyDescent="0.2"/>
  <cols>
    <col min="1" max="1" width="25" style="131" customWidth="1"/>
    <col min="2" max="2" width="45.5703125" style="131" customWidth="1"/>
    <col min="3" max="3" width="20.28515625" style="132" customWidth="1"/>
    <col min="4" max="4" width="0.42578125" style="4" hidden="1" customWidth="1"/>
    <col min="5" max="5" width="16.28515625" style="7" customWidth="1"/>
    <col min="6" max="6" width="15.140625" style="2" customWidth="1"/>
    <col min="7" max="7" width="13" style="2" customWidth="1"/>
    <col min="8" max="8" width="16.28515625" style="2" customWidth="1"/>
    <col min="9" max="9" width="12.140625" style="2" customWidth="1"/>
    <col min="10" max="10" width="10.140625" style="2" bestFit="1" customWidth="1"/>
    <col min="11" max="16384" width="9.140625" style="3"/>
  </cols>
  <sheetData>
    <row r="1" spans="1:11" x14ac:dyDescent="0.2">
      <c r="B1" s="61"/>
      <c r="C1" s="902"/>
      <c r="D1" s="902"/>
      <c r="E1" s="902"/>
      <c r="F1" s="902"/>
    </row>
    <row r="2" spans="1:11" ht="12.75" customHeight="1" x14ac:dyDescent="0.2">
      <c r="A2" s="62"/>
      <c r="B2" s="1"/>
      <c r="C2" s="902"/>
      <c r="D2" s="902"/>
      <c r="E2" s="902"/>
      <c r="F2" s="902"/>
    </row>
    <row r="3" spans="1:11" x14ac:dyDescent="0.2">
      <c r="A3" s="62"/>
      <c r="B3" s="81"/>
      <c r="C3" s="92" t="s">
        <v>746</v>
      </c>
      <c r="D3" s="81"/>
      <c r="E3" s="81"/>
      <c r="F3" s="81"/>
      <c r="G3" s="81"/>
      <c r="H3" s="81"/>
      <c r="I3" s="81"/>
    </row>
    <row r="4" spans="1:11" x14ac:dyDescent="0.2">
      <c r="A4" s="62"/>
      <c r="B4" s="81"/>
      <c r="C4" s="81"/>
      <c r="D4" s="81"/>
      <c r="E4" s="81"/>
      <c r="F4" s="81"/>
      <c r="G4" s="81"/>
      <c r="H4" s="81"/>
      <c r="I4" s="81"/>
    </row>
    <row r="5" spans="1:11" ht="12.75" customHeight="1" x14ac:dyDescent="0.2">
      <c r="A5" s="63"/>
      <c r="B5" s="903" t="s">
        <v>477</v>
      </c>
      <c r="C5" s="903"/>
      <c r="D5" s="60"/>
      <c r="E5" s="60"/>
      <c r="F5" s="60"/>
    </row>
    <row r="6" spans="1:11" ht="12.75" customHeight="1" x14ac:dyDescent="0.2">
      <c r="A6" s="63"/>
      <c r="B6" s="903" t="s">
        <v>252</v>
      </c>
      <c r="C6" s="903"/>
      <c r="D6" s="60"/>
      <c r="E6" s="60"/>
      <c r="F6" s="60"/>
    </row>
    <row r="7" spans="1:11" ht="12.75" customHeight="1" x14ac:dyDescent="0.2">
      <c r="A7" s="64"/>
      <c r="B7" s="903" t="s">
        <v>235</v>
      </c>
      <c r="C7" s="903"/>
      <c r="D7" s="93"/>
      <c r="E7" s="93"/>
      <c r="F7" s="93"/>
    </row>
    <row r="8" spans="1:11" x14ac:dyDescent="0.2">
      <c r="A8" s="908" t="s">
        <v>409</v>
      </c>
      <c r="B8" s="908"/>
      <c r="C8" s="908"/>
      <c r="D8" s="908"/>
      <c r="E8" s="16"/>
      <c r="F8" s="17"/>
    </row>
    <row r="9" spans="1:11" x14ac:dyDescent="0.2">
      <c r="A9" s="902"/>
      <c r="B9" s="902"/>
      <c r="C9" s="902"/>
      <c r="D9" s="902"/>
      <c r="E9" s="902"/>
      <c r="F9" s="902"/>
      <c r="H9" s="20"/>
    </row>
    <row r="10" spans="1:11" x14ac:dyDescent="0.2">
      <c r="A10" s="90"/>
      <c r="B10" s="908" t="s">
        <v>754</v>
      </c>
      <c r="C10" s="908"/>
      <c r="D10" s="90"/>
      <c r="E10" s="90"/>
      <c r="F10" s="90"/>
      <c r="H10" s="20"/>
    </row>
    <row r="11" spans="1:11" ht="20.25" customHeight="1" x14ac:dyDescent="0.2">
      <c r="A11" s="82"/>
      <c r="B11" s="82"/>
      <c r="C11" s="91"/>
      <c r="D11" s="82"/>
      <c r="E11" s="5"/>
    </row>
    <row r="12" spans="1:11" ht="71.25" customHeight="1" x14ac:dyDescent="0.2">
      <c r="A12" s="907" t="s">
        <v>751</v>
      </c>
      <c r="B12" s="907"/>
      <c r="C12" s="907"/>
      <c r="D12" s="907"/>
      <c r="E12" s="907"/>
      <c r="F12" s="907"/>
    </row>
    <row r="13" spans="1:11" ht="21" customHeight="1" x14ac:dyDescent="0.25">
      <c r="A13" s="911"/>
      <c r="B13" s="911"/>
      <c r="C13" s="911"/>
      <c r="D13" s="13"/>
      <c r="E13" s="96"/>
      <c r="F13" s="95"/>
    </row>
    <row r="14" spans="1:11" ht="12.75" customHeight="1" x14ac:dyDescent="0.2">
      <c r="A14" s="910" t="s">
        <v>5</v>
      </c>
      <c r="B14" s="909" t="s">
        <v>4</v>
      </c>
      <c r="C14" s="905" t="s">
        <v>747</v>
      </c>
      <c r="D14" s="689"/>
      <c r="E14" s="905" t="s">
        <v>742</v>
      </c>
      <c r="F14" s="905" t="s">
        <v>740</v>
      </c>
    </row>
    <row r="15" spans="1:11" ht="33.75" customHeight="1" x14ac:dyDescent="0.2">
      <c r="A15" s="910"/>
      <c r="B15" s="909"/>
      <c r="C15" s="906"/>
      <c r="D15" s="689"/>
      <c r="E15" s="906"/>
      <c r="F15" s="906"/>
      <c r="K15" s="2"/>
    </row>
    <row r="16" spans="1:11" ht="15.75" x14ac:dyDescent="0.25">
      <c r="A16" s="65"/>
      <c r="B16" s="66"/>
      <c r="C16" s="67"/>
      <c r="D16" s="29"/>
      <c r="E16" s="97"/>
      <c r="F16" s="98"/>
      <c r="K16" s="2"/>
    </row>
    <row r="17" spans="1:15" ht="15.75" x14ac:dyDescent="0.25">
      <c r="A17" s="68" t="s">
        <v>74</v>
      </c>
      <c r="B17" s="69" t="s">
        <v>77</v>
      </c>
      <c r="C17" s="70" t="s">
        <v>82</v>
      </c>
      <c r="D17" s="30"/>
      <c r="E17" s="27"/>
      <c r="F17" s="27"/>
      <c r="G17" s="26"/>
      <c r="H17" s="21"/>
      <c r="K17" s="2"/>
    </row>
    <row r="18" spans="1:15" s="9" customFormat="1" ht="29.25" customHeight="1" x14ac:dyDescent="0.25">
      <c r="A18" s="71" t="s">
        <v>261</v>
      </c>
      <c r="B18" s="87" t="s">
        <v>262</v>
      </c>
      <c r="C18" s="73">
        <f>C43+C31+C21</f>
        <v>3024.8</v>
      </c>
      <c r="D18" s="73">
        <f>D31</f>
        <v>0</v>
      </c>
      <c r="E18" s="73">
        <f>E31-E30</f>
        <v>-1648</v>
      </c>
      <c r="F18" s="73">
        <f>E18/C18*100</f>
        <v>-54.482941020893939</v>
      </c>
      <c r="G18" s="15"/>
      <c r="H18" s="22"/>
      <c r="I18" s="8"/>
      <c r="J18" s="8"/>
      <c r="K18" s="8"/>
    </row>
    <row r="19" spans="1:15" s="9" customFormat="1" ht="24" customHeight="1" x14ac:dyDescent="0.25">
      <c r="A19" s="71" t="s">
        <v>6</v>
      </c>
      <c r="B19" s="72" t="s">
        <v>15</v>
      </c>
      <c r="C19" s="73">
        <v>0</v>
      </c>
      <c r="D19" s="31"/>
      <c r="E19" s="19">
        <v>0</v>
      </c>
      <c r="F19" s="73">
        <v>0</v>
      </c>
      <c r="G19" s="8"/>
      <c r="H19" s="23"/>
      <c r="I19" s="8"/>
      <c r="J19" s="8"/>
    </row>
    <row r="20" spans="1:15" s="9" customFormat="1" ht="27" customHeight="1" x14ac:dyDescent="0.25">
      <c r="A20" s="74" t="s">
        <v>16</v>
      </c>
      <c r="B20" s="75" t="s">
        <v>18</v>
      </c>
      <c r="C20" s="73">
        <v>0</v>
      </c>
      <c r="D20" s="31"/>
      <c r="E20" s="19">
        <v>0</v>
      </c>
      <c r="F20" s="73">
        <v>0</v>
      </c>
      <c r="G20" s="15"/>
      <c r="H20" s="23"/>
      <c r="I20" s="8"/>
      <c r="J20" s="8"/>
    </row>
    <row r="21" spans="1:15" s="9" customFormat="1" ht="24" customHeight="1" x14ac:dyDescent="0.25">
      <c r="A21" s="74" t="s">
        <v>19</v>
      </c>
      <c r="B21" s="75" t="s">
        <v>20</v>
      </c>
      <c r="C21" s="73">
        <v>2073.8000000000002</v>
      </c>
      <c r="D21" s="31"/>
      <c r="E21" s="19">
        <v>0</v>
      </c>
      <c r="F21" s="73">
        <f t="shared" ref="F21:F49" si="0">E21/C21*100</f>
        <v>0</v>
      </c>
      <c r="G21" s="8"/>
      <c r="H21" s="23"/>
      <c r="I21" s="8"/>
      <c r="J21" s="8"/>
    </row>
    <row r="22" spans="1:15" s="9" customFormat="1" ht="28.5" customHeight="1" x14ac:dyDescent="0.25">
      <c r="A22" s="74" t="s">
        <v>259</v>
      </c>
      <c r="B22" s="75" t="s">
        <v>257</v>
      </c>
      <c r="C22" s="73">
        <v>0</v>
      </c>
      <c r="D22" s="31"/>
      <c r="E22" s="19">
        <v>0</v>
      </c>
      <c r="F22" s="73">
        <v>0</v>
      </c>
      <c r="G22" s="8"/>
      <c r="H22" s="23"/>
      <c r="I22" s="8"/>
      <c r="J22" s="8"/>
    </row>
    <row r="23" spans="1:15" s="9" customFormat="1" ht="36" customHeight="1" x14ac:dyDescent="0.25">
      <c r="A23" s="74" t="s">
        <v>260</v>
      </c>
      <c r="B23" s="75" t="s">
        <v>258</v>
      </c>
      <c r="C23" s="73">
        <v>0</v>
      </c>
      <c r="D23" s="31"/>
      <c r="E23" s="19">
        <v>0</v>
      </c>
      <c r="F23" s="73">
        <v>0</v>
      </c>
      <c r="G23" s="8"/>
      <c r="H23" s="23"/>
      <c r="I23" s="8"/>
      <c r="J23" s="8"/>
    </row>
    <row r="24" spans="1:15" s="9" customFormat="1" ht="24.75" customHeight="1" x14ac:dyDescent="0.25">
      <c r="A24" s="71" t="s">
        <v>167</v>
      </c>
      <c r="B24" s="72" t="s">
        <v>688</v>
      </c>
      <c r="C24" s="73">
        <f>C25+C28</f>
        <v>-5</v>
      </c>
      <c r="D24" s="73">
        <f>D25+D28</f>
        <v>0</v>
      </c>
      <c r="E24" s="73">
        <v>-5</v>
      </c>
      <c r="F24" s="73">
        <f t="shared" si="0"/>
        <v>100</v>
      </c>
      <c r="G24" s="8"/>
      <c r="H24" s="23"/>
      <c r="I24" s="8"/>
      <c r="J24" s="8"/>
    </row>
    <row r="25" spans="1:15" s="9" customFormat="1" ht="36.75" customHeight="1" x14ac:dyDescent="0.25">
      <c r="A25" s="74" t="s">
        <v>168</v>
      </c>
      <c r="B25" s="75" t="s">
        <v>687</v>
      </c>
      <c r="C25" s="73">
        <f t="shared" ref="C25:E26" si="1">C26</f>
        <v>0</v>
      </c>
      <c r="D25" s="73">
        <f t="shared" si="1"/>
        <v>0</v>
      </c>
      <c r="E25" s="73">
        <f t="shared" si="1"/>
        <v>0</v>
      </c>
      <c r="F25" s="73">
        <v>0</v>
      </c>
      <c r="G25" s="8"/>
      <c r="H25" s="23"/>
      <c r="I25" s="8"/>
      <c r="J25" s="8"/>
    </row>
    <row r="26" spans="1:15" s="9" customFormat="1" ht="36" x14ac:dyDescent="0.25">
      <c r="A26" s="74" t="s">
        <v>183</v>
      </c>
      <c r="B26" s="75" t="s">
        <v>182</v>
      </c>
      <c r="C26" s="73">
        <f t="shared" si="1"/>
        <v>0</v>
      </c>
      <c r="D26" s="73">
        <f t="shared" si="1"/>
        <v>0</v>
      </c>
      <c r="E26" s="73">
        <f t="shared" si="1"/>
        <v>0</v>
      </c>
      <c r="F26" s="73">
        <v>0</v>
      </c>
      <c r="G26" s="8"/>
      <c r="H26" s="23"/>
      <c r="I26" s="8"/>
      <c r="J26" s="8"/>
    </row>
    <row r="27" spans="1:15" s="9" customFormat="1" ht="26.25" customHeight="1" x14ac:dyDescent="0.25">
      <c r="A27" s="74" t="s">
        <v>184</v>
      </c>
      <c r="B27" s="75" t="s">
        <v>185</v>
      </c>
      <c r="C27" s="73">
        <v>0</v>
      </c>
      <c r="D27" s="31"/>
      <c r="E27" s="19">
        <v>0</v>
      </c>
      <c r="F27" s="73">
        <v>0</v>
      </c>
      <c r="G27" s="8"/>
      <c r="H27" s="23"/>
      <c r="I27" s="8"/>
      <c r="J27" s="8"/>
    </row>
    <row r="28" spans="1:15" s="9" customFormat="1" ht="39" customHeight="1" x14ac:dyDescent="0.25">
      <c r="A28" s="74" t="s">
        <v>168</v>
      </c>
      <c r="B28" s="159" t="s">
        <v>405</v>
      </c>
      <c r="C28" s="73">
        <f t="shared" ref="C28:D29" si="2">C29</f>
        <v>-5</v>
      </c>
      <c r="D28" s="73">
        <f t="shared" si="2"/>
        <v>0</v>
      </c>
      <c r="E28" s="73">
        <v>-5</v>
      </c>
      <c r="F28" s="73">
        <f t="shared" si="0"/>
        <v>100</v>
      </c>
      <c r="G28" s="8"/>
      <c r="H28" s="23"/>
      <c r="I28" s="8"/>
      <c r="J28" s="8"/>
    </row>
    <row r="29" spans="1:15" s="9" customFormat="1" ht="44.25" customHeight="1" x14ac:dyDescent="0.25">
      <c r="A29" s="74" t="s">
        <v>406</v>
      </c>
      <c r="B29" s="159" t="s">
        <v>701</v>
      </c>
      <c r="C29" s="73">
        <f t="shared" si="2"/>
        <v>-5</v>
      </c>
      <c r="D29" s="73">
        <f t="shared" si="2"/>
        <v>0</v>
      </c>
      <c r="E29" s="73">
        <v>-5</v>
      </c>
      <c r="F29" s="73">
        <f t="shared" si="0"/>
        <v>100</v>
      </c>
      <c r="G29" s="8"/>
      <c r="H29" s="23"/>
      <c r="I29" s="8"/>
      <c r="J29" s="8"/>
    </row>
    <row r="30" spans="1:15" s="9" customFormat="1" ht="40.5" customHeight="1" x14ac:dyDescent="0.25">
      <c r="A30" s="74" t="s">
        <v>407</v>
      </c>
      <c r="B30" s="434" t="s">
        <v>702</v>
      </c>
      <c r="C30" s="73">
        <v>-5</v>
      </c>
      <c r="D30" s="31"/>
      <c r="E30" s="19">
        <v>-5</v>
      </c>
      <c r="F30" s="73">
        <f t="shared" si="0"/>
        <v>100</v>
      </c>
      <c r="G30" s="8"/>
      <c r="H30" s="23"/>
      <c r="I30" s="8"/>
      <c r="J30" s="8"/>
    </row>
    <row r="31" spans="1:15" s="9" customFormat="1" ht="35.25" customHeight="1" x14ac:dyDescent="0.25">
      <c r="A31" s="71" t="s">
        <v>21</v>
      </c>
      <c r="B31" s="72" t="s">
        <v>22</v>
      </c>
      <c r="C31" s="76">
        <f>C35+C39</f>
        <v>946</v>
      </c>
      <c r="D31" s="76">
        <f>D35+D39</f>
        <v>0</v>
      </c>
      <c r="E31" s="76">
        <f>E35+E39</f>
        <v>-1653</v>
      </c>
      <c r="F31" s="73">
        <f t="shared" si="0"/>
        <v>-174.73572938689216</v>
      </c>
      <c r="G31" s="104"/>
      <c r="H31" s="11"/>
      <c r="I31" s="11"/>
      <c r="J31" s="11"/>
      <c r="K31" s="8"/>
      <c r="L31" s="8"/>
      <c r="M31" s="8"/>
      <c r="N31" s="8"/>
      <c r="O31" s="8"/>
    </row>
    <row r="32" spans="1:15" s="9" customFormat="1" ht="15.75" x14ac:dyDescent="0.25">
      <c r="A32" s="71" t="s">
        <v>23</v>
      </c>
      <c r="B32" s="72" t="s">
        <v>24</v>
      </c>
      <c r="C32" s="73">
        <f>C33</f>
        <v>-146425.5</v>
      </c>
      <c r="D32" s="73">
        <f t="shared" ref="D32:E34" si="3">D33</f>
        <v>0</v>
      </c>
      <c r="E32" s="73">
        <f t="shared" si="3"/>
        <v>-140544.1</v>
      </c>
      <c r="F32" s="73">
        <f t="shared" si="0"/>
        <v>95.983349894656328</v>
      </c>
      <c r="G32" s="8"/>
      <c r="H32" s="8"/>
      <c r="I32" s="8"/>
      <c r="J32" s="8"/>
    </row>
    <row r="33" spans="1:16" s="9" customFormat="1" ht="25.5" customHeight="1" x14ac:dyDescent="0.25">
      <c r="A33" s="74" t="s">
        <v>25</v>
      </c>
      <c r="B33" s="75" t="s">
        <v>26</v>
      </c>
      <c r="C33" s="73">
        <f>C34</f>
        <v>-146425.5</v>
      </c>
      <c r="D33" s="73">
        <f t="shared" si="3"/>
        <v>0</v>
      </c>
      <c r="E33" s="73">
        <f t="shared" si="3"/>
        <v>-140544.1</v>
      </c>
      <c r="F33" s="73">
        <f t="shared" si="0"/>
        <v>95.983349894656328</v>
      </c>
      <c r="G33" s="8"/>
      <c r="H33" s="8"/>
      <c r="I33" s="8"/>
      <c r="J33" s="8"/>
    </row>
    <row r="34" spans="1:16" s="9" customFormat="1" ht="15.75" x14ac:dyDescent="0.25">
      <c r="A34" s="74" t="s">
        <v>27</v>
      </c>
      <c r="B34" s="75" t="s">
        <v>28</v>
      </c>
      <c r="C34" s="73">
        <f>C35</f>
        <v>-146425.5</v>
      </c>
      <c r="D34" s="73">
        <f t="shared" si="3"/>
        <v>0</v>
      </c>
      <c r="E34" s="73">
        <f t="shared" si="3"/>
        <v>-140544.1</v>
      </c>
      <c r="F34" s="73">
        <f t="shared" si="0"/>
        <v>95.983349894656328</v>
      </c>
      <c r="G34" s="8"/>
      <c r="H34" s="8"/>
      <c r="I34" s="8"/>
      <c r="J34" s="8"/>
    </row>
    <row r="35" spans="1:16" s="9" customFormat="1" ht="30.75" customHeight="1" x14ac:dyDescent="0.25">
      <c r="A35" s="85" t="s">
        <v>29</v>
      </c>
      <c r="B35" s="86" t="s">
        <v>30</v>
      </c>
      <c r="C35" s="73">
        <v>-146425.5</v>
      </c>
      <c r="D35" s="36"/>
      <c r="E35" s="73">
        <v>-140544.1</v>
      </c>
      <c r="F35" s="73">
        <f t="shared" si="0"/>
        <v>95.983349894656328</v>
      </c>
      <c r="G35" s="10"/>
      <c r="H35" s="10"/>
      <c r="I35" s="11"/>
      <c r="J35" s="11"/>
      <c r="K35" s="6"/>
      <c r="L35" s="8"/>
      <c r="M35" s="8"/>
      <c r="N35" s="8"/>
      <c r="O35" s="8"/>
      <c r="P35" s="8"/>
    </row>
    <row r="36" spans="1:16" s="9" customFormat="1" ht="24.75" customHeight="1" x14ac:dyDescent="0.25">
      <c r="A36" s="71" t="s">
        <v>31</v>
      </c>
      <c r="B36" s="72" t="s">
        <v>32</v>
      </c>
      <c r="C36" s="73">
        <f>C37</f>
        <v>147371.5</v>
      </c>
      <c r="D36" s="73">
        <f t="shared" ref="D36:E38" si="4">D37</f>
        <v>0</v>
      </c>
      <c r="E36" s="73">
        <f t="shared" si="4"/>
        <v>138891.1</v>
      </c>
      <c r="F36" s="73">
        <f t="shared" si="0"/>
        <v>94.245563083771287</v>
      </c>
      <c r="G36" s="105"/>
      <c r="H36" s="8"/>
      <c r="I36" s="8"/>
      <c r="J36" s="8"/>
    </row>
    <row r="37" spans="1:16" s="9" customFormat="1" ht="18.75" customHeight="1" x14ac:dyDescent="0.25">
      <c r="A37" s="71" t="s">
        <v>33</v>
      </c>
      <c r="B37" s="75" t="s">
        <v>34</v>
      </c>
      <c r="C37" s="73">
        <f>C38</f>
        <v>147371.5</v>
      </c>
      <c r="D37" s="73">
        <f t="shared" si="4"/>
        <v>0</v>
      </c>
      <c r="E37" s="73">
        <f t="shared" si="4"/>
        <v>138891.1</v>
      </c>
      <c r="F37" s="73">
        <f t="shared" si="0"/>
        <v>94.245563083771287</v>
      </c>
      <c r="G37" s="8"/>
      <c r="H37" s="8"/>
      <c r="I37" s="8"/>
      <c r="J37" s="8"/>
    </row>
    <row r="38" spans="1:16" s="9" customFormat="1" ht="15.75" customHeight="1" x14ac:dyDescent="0.25">
      <c r="A38" s="85" t="s">
        <v>35</v>
      </c>
      <c r="B38" s="86" t="s">
        <v>36</v>
      </c>
      <c r="C38" s="73">
        <f>C39</f>
        <v>147371.5</v>
      </c>
      <c r="D38" s="73">
        <f t="shared" si="4"/>
        <v>0</v>
      </c>
      <c r="E38" s="73">
        <f t="shared" si="4"/>
        <v>138891.1</v>
      </c>
      <c r="F38" s="73">
        <f t="shared" si="0"/>
        <v>94.245563083771287</v>
      </c>
      <c r="G38" s="8"/>
      <c r="H38" s="8"/>
      <c r="I38" s="8"/>
      <c r="J38" s="8"/>
    </row>
    <row r="39" spans="1:16" s="9" customFormat="1" ht="24" x14ac:dyDescent="0.25">
      <c r="A39" s="74" t="s">
        <v>37</v>
      </c>
      <c r="B39" s="75" t="s">
        <v>38</v>
      </c>
      <c r="C39" s="73">
        <v>147371.5</v>
      </c>
      <c r="D39" s="38"/>
      <c r="E39" s="73">
        <v>138891.1</v>
      </c>
      <c r="F39" s="73">
        <f t="shared" si="0"/>
        <v>94.245563083771287</v>
      </c>
      <c r="G39" s="8"/>
      <c r="H39" s="34"/>
      <c r="I39" s="8"/>
      <c r="J39" s="8"/>
    </row>
    <row r="40" spans="1:16" s="9" customFormat="1" ht="29.25" customHeight="1" x14ac:dyDescent="0.25">
      <c r="A40" s="71" t="s">
        <v>39</v>
      </c>
      <c r="B40" s="77" t="s">
        <v>40</v>
      </c>
      <c r="C40" s="88">
        <f>C41</f>
        <v>5</v>
      </c>
      <c r="D40" s="31"/>
      <c r="E40" s="19">
        <f>E41</f>
        <v>5</v>
      </c>
      <c r="F40" s="73">
        <f t="shared" si="0"/>
        <v>100</v>
      </c>
      <c r="G40" s="8"/>
      <c r="H40" s="8"/>
      <c r="I40" s="8"/>
      <c r="J40" s="8"/>
    </row>
    <row r="41" spans="1:16" s="9" customFormat="1" ht="26.25" customHeight="1" x14ac:dyDescent="0.25">
      <c r="A41" s="74" t="s">
        <v>41</v>
      </c>
      <c r="B41" s="78" t="s">
        <v>42</v>
      </c>
      <c r="C41" s="88">
        <f t="shared" ref="C41:E42" si="5">C42</f>
        <v>5</v>
      </c>
      <c r="D41" s="88">
        <f t="shared" si="5"/>
        <v>0</v>
      </c>
      <c r="E41" s="88">
        <f t="shared" si="5"/>
        <v>5</v>
      </c>
      <c r="F41" s="73">
        <f t="shared" si="0"/>
        <v>100</v>
      </c>
      <c r="G41" s="8"/>
      <c r="H41" s="8"/>
      <c r="I41" s="8"/>
      <c r="J41" s="8"/>
      <c r="K41" s="8"/>
    </row>
    <row r="42" spans="1:16" s="9" customFormat="1" ht="38.25" customHeight="1" x14ac:dyDescent="0.25">
      <c r="A42" s="74" t="s">
        <v>43</v>
      </c>
      <c r="B42" s="78" t="s">
        <v>46</v>
      </c>
      <c r="C42" s="88">
        <f t="shared" si="5"/>
        <v>5</v>
      </c>
      <c r="D42" s="88">
        <f t="shared" si="5"/>
        <v>0</v>
      </c>
      <c r="E42" s="88">
        <f t="shared" si="5"/>
        <v>5</v>
      </c>
      <c r="F42" s="73">
        <f t="shared" si="0"/>
        <v>100</v>
      </c>
      <c r="G42" s="8"/>
      <c r="H42" s="8"/>
      <c r="I42" s="8"/>
      <c r="J42" s="8"/>
      <c r="K42" s="8"/>
    </row>
    <row r="43" spans="1:16" s="9" customFormat="1" ht="51" customHeight="1" x14ac:dyDescent="0.25">
      <c r="A43" s="74" t="s">
        <v>47</v>
      </c>
      <c r="B43" s="78" t="s">
        <v>263</v>
      </c>
      <c r="C43" s="88">
        <v>5</v>
      </c>
      <c r="D43" s="31"/>
      <c r="E43" s="88">
        <v>5</v>
      </c>
      <c r="F43" s="73">
        <f t="shared" si="0"/>
        <v>100</v>
      </c>
      <c r="G43" s="12"/>
      <c r="H43" s="8"/>
      <c r="I43" s="8"/>
      <c r="J43" s="8"/>
    </row>
    <row r="44" spans="1:16" s="9" customFormat="1" ht="42" customHeight="1" x14ac:dyDescent="0.25">
      <c r="A44" s="74" t="s">
        <v>48</v>
      </c>
      <c r="B44" s="78" t="s">
        <v>49</v>
      </c>
      <c r="C44" s="88">
        <f>C45</f>
        <v>0</v>
      </c>
      <c r="D44" s="38"/>
      <c r="E44" s="94">
        <v>0</v>
      </c>
      <c r="F44" s="73">
        <v>0</v>
      </c>
      <c r="G44" s="8"/>
      <c r="H44" s="8"/>
      <c r="I44" s="8"/>
      <c r="J44" s="8"/>
    </row>
    <row r="45" spans="1:16" s="9" customFormat="1" ht="44.25" customHeight="1" x14ac:dyDescent="0.25">
      <c r="A45" s="74" t="s">
        <v>50</v>
      </c>
      <c r="B45" s="78" t="s">
        <v>51</v>
      </c>
      <c r="C45" s="88">
        <v>0</v>
      </c>
      <c r="D45" s="31"/>
      <c r="E45" s="19">
        <v>0</v>
      </c>
      <c r="F45" s="73">
        <v>0</v>
      </c>
      <c r="G45" s="8"/>
      <c r="H45" s="8"/>
      <c r="I45" s="8"/>
      <c r="J45" s="8"/>
    </row>
    <row r="46" spans="1:16" s="9" customFormat="1" ht="15.75" hidden="1" x14ac:dyDescent="0.25">
      <c r="A46" s="74"/>
      <c r="B46" s="89"/>
      <c r="C46" s="110"/>
      <c r="D46" s="110"/>
      <c r="E46" s="110"/>
      <c r="F46" s="73" t="e">
        <f t="shared" si="0"/>
        <v>#DIV/0!</v>
      </c>
      <c r="G46" s="8"/>
      <c r="H46" s="8"/>
      <c r="I46" s="8"/>
      <c r="J46" s="8"/>
    </row>
    <row r="47" spans="1:16" s="9" customFormat="1" ht="22.5" hidden="1" customHeight="1" x14ac:dyDescent="0.25">
      <c r="A47" s="80"/>
      <c r="B47" s="79"/>
      <c r="C47" s="83"/>
      <c r="D47" s="31"/>
      <c r="E47" s="19"/>
      <c r="F47" s="73" t="e">
        <f t="shared" si="0"/>
        <v>#DIV/0!</v>
      </c>
      <c r="G47" s="8"/>
      <c r="H47" s="8"/>
      <c r="I47" s="8"/>
      <c r="J47" s="8"/>
    </row>
    <row r="48" spans="1:16" s="9" customFormat="1" ht="24" hidden="1" customHeight="1" x14ac:dyDescent="0.25">
      <c r="A48" s="80"/>
      <c r="B48" s="79"/>
      <c r="C48" s="84"/>
      <c r="D48" s="38"/>
      <c r="E48" s="94"/>
      <c r="F48" s="73" t="e">
        <f t="shared" si="0"/>
        <v>#DIV/0!</v>
      </c>
      <c r="G48" s="8"/>
      <c r="H48" s="8"/>
      <c r="I48" s="8"/>
      <c r="J48" s="8"/>
    </row>
    <row r="49" spans="1:10" s="9" customFormat="1" ht="15.75" hidden="1" x14ac:dyDescent="0.25">
      <c r="A49" s="131"/>
      <c r="B49" s="131"/>
      <c r="C49" s="132"/>
      <c r="D49" s="31"/>
      <c r="E49" s="31"/>
      <c r="F49" s="73" t="e">
        <f t="shared" si="0"/>
        <v>#DIV/0!</v>
      </c>
      <c r="G49" s="8"/>
      <c r="H49" s="8"/>
      <c r="I49" s="8"/>
      <c r="J49" s="8"/>
    </row>
    <row r="50" spans="1:10" s="9" customFormat="1" ht="15" x14ac:dyDescent="0.25">
      <c r="A50" s="131"/>
      <c r="B50" s="131"/>
      <c r="C50" s="132"/>
      <c r="D50" s="31"/>
      <c r="E50" s="31"/>
      <c r="F50" s="31"/>
      <c r="G50" s="8"/>
      <c r="H50" s="8"/>
      <c r="I50" s="8"/>
      <c r="J50" s="8"/>
    </row>
    <row r="51" spans="1:10" s="9" customFormat="1" ht="15" x14ac:dyDescent="0.25">
      <c r="A51" s="131"/>
      <c r="B51" s="131"/>
      <c r="C51" s="132"/>
      <c r="D51" s="31"/>
      <c r="E51" s="31"/>
      <c r="F51" s="31"/>
      <c r="G51" s="8"/>
      <c r="H51" s="8"/>
      <c r="I51" s="8"/>
      <c r="J51" s="8"/>
    </row>
    <row r="52" spans="1:10" s="9" customFormat="1" ht="15" x14ac:dyDescent="0.25">
      <c r="A52" s="131"/>
      <c r="B52" s="131"/>
      <c r="C52" s="132"/>
      <c r="D52" s="31"/>
      <c r="E52" s="31"/>
      <c r="F52" s="31"/>
      <c r="G52" s="8"/>
      <c r="H52" s="8"/>
      <c r="I52" s="8"/>
      <c r="J52" s="8"/>
    </row>
    <row r="53" spans="1:10" s="9" customFormat="1" ht="50.25" customHeight="1" x14ac:dyDescent="0.25">
      <c r="A53" s="131"/>
      <c r="B53" s="131"/>
      <c r="C53" s="132"/>
      <c r="D53" s="38"/>
      <c r="E53" s="34"/>
      <c r="F53" s="34"/>
      <c r="G53" s="8"/>
      <c r="H53" s="8"/>
      <c r="I53" s="8"/>
      <c r="J53" s="8"/>
    </row>
    <row r="54" spans="1:10" s="9" customFormat="1" ht="15" x14ac:dyDescent="0.25">
      <c r="A54" s="131"/>
      <c r="B54" s="131"/>
      <c r="C54" s="132"/>
      <c r="D54" s="31"/>
      <c r="E54" s="31"/>
      <c r="F54" s="31"/>
      <c r="G54" s="8"/>
      <c r="H54" s="8"/>
      <c r="I54" s="8"/>
      <c r="J54" s="8"/>
    </row>
    <row r="55" spans="1:10" s="9" customFormat="1" ht="15" x14ac:dyDescent="0.25">
      <c r="A55" s="131"/>
      <c r="B55" s="131"/>
      <c r="C55" s="132"/>
      <c r="D55" s="31"/>
      <c r="E55" s="31"/>
      <c r="F55" s="31"/>
      <c r="G55" s="8"/>
      <c r="H55" s="8"/>
      <c r="I55" s="8"/>
      <c r="J55" s="8"/>
    </row>
    <row r="56" spans="1:10" s="9" customFormat="1" ht="58.5" customHeight="1" x14ac:dyDescent="0.25">
      <c r="A56" s="131"/>
      <c r="B56" s="131"/>
      <c r="C56" s="132"/>
      <c r="D56" s="31"/>
      <c r="E56" s="31"/>
      <c r="F56" s="31"/>
      <c r="G56" s="8"/>
      <c r="H56" s="8"/>
      <c r="I56" s="8"/>
      <c r="J56" s="8"/>
    </row>
    <row r="57" spans="1:10" s="9" customFormat="1" ht="15" x14ac:dyDescent="0.25">
      <c r="A57" s="131"/>
      <c r="B57" s="131"/>
      <c r="C57" s="132"/>
      <c r="D57" s="31"/>
      <c r="E57" s="31"/>
      <c r="F57" s="31"/>
      <c r="G57" s="8"/>
      <c r="H57" s="8"/>
      <c r="I57" s="8"/>
      <c r="J57" s="8"/>
    </row>
    <row r="58" spans="1:10" s="9" customFormat="1" ht="15" x14ac:dyDescent="0.25">
      <c r="A58" s="131"/>
      <c r="B58" s="131"/>
      <c r="C58" s="132"/>
      <c r="D58" s="33"/>
      <c r="E58" s="34"/>
      <c r="F58" s="34"/>
      <c r="G58" s="8"/>
      <c r="H58" s="8"/>
      <c r="I58" s="8"/>
      <c r="J58" s="8"/>
    </row>
    <row r="59" spans="1:10" s="9" customFormat="1" ht="15" x14ac:dyDescent="0.25">
      <c r="A59" s="131"/>
      <c r="B59" s="131"/>
      <c r="C59" s="132"/>
      <c r="D59" s="31"/>
      <c r="E59" s="31"/>
      <c r="F59" s="31"/>
      <c r="G59" s="8"/>
      <c r="H59" s="8"/>
      <c r="I59" s="8"/>
      <c r="J59" s="8"/>
    </row>
    <row r="60" spans="1:10" s="9" customFormat="1" ht="38.25" customHeight="1" x14ac:dyDescent="0.25">
      <c r="A60" s="131"/>
      <c r="B60" s="131"/>
      <c r="C60" s="132"/>
      <c r="D60" s="31"/>
      <c r="E60" s="31"/>
      <c r="F60" s="31"/>
      <c r="G60" s="8"/>
      <c r="H60" s="8"/>
      <c r="I60" s="8"/>
      <c r="J60" s="8"/>
    </row>
    <row r="61" spans="1:10" s="9" customFormat="1" ht="15" x14ac:dyDescent="0.25">
      <c r="A61" s="131"/>
      <c r="B61" s="131"/>
      <c r="C61" s="132"/>
      <c r="D61" s="31"/>
      <c r="E61" s="31"/>
      <c r="F61" s="31"/>
      <c r="G61" s="8"/>
      <c r="H61" s="8"/>
      <c r="I61" s="8"/>
      <c r="J61" s="8"/>
    </row>
    <row r="62" spans="1:10" s="9" customFormat="1" ht="32.25" customHeight="1" x14ac:dyDescent="0.25">
      <c r="A62" s="131"/>
      <c r="B62" s="131"/>
      <c r="C62" s="132"/>
      <c r="D62" s="31"/>
      <c r="E62" s="31"/>
      <c r="F62" s="31"/>
      <c r="G62" s="8"/>
      <c r="H62" s="8"/>
      <c r="I62" s="8"/>
      <c r="J62" s="8"/>
    </row>
    <row r="63" spans="1:10" s="9" customFormat="1" ht="15" x14ac:dyDescent="0.25">
      <c r="A63" s="131"/>
      <c r="B63" s="131"/>
      <c r="C63" s="132"/>
      <c r="D63" s="33"/>
      <c r="E63" s="34"/>
      <c r="F63" s="34"/>
      <c r="G63" s="8"/>
      <c r="H63" s="8"/>
      <c r="I63" s="8"/>
      <c r="J63" s="8"/>
    </row>
    <row r="64" spans="1:10" s="9" customFormat="1" ht="15" x14ac:dyDescent="0.25">
      <c r="A64" s="131"/>
      <c r="B64" s="131"/>
      <c r="C64" s="132"/>
      <c r="D64" s="31"/>
      <c r="E64" s="31"/>
      <c r="F64" s="31"/>
      <c r="G64" s="8"/>
      <c r="H64" s="8"/>
      <c r="I64" s="8"/>
      <c r="J64" s="8"/>
    </row>
    <row r="65" spans="1:11" s="9" customFormat="1" ht="27.75" customHeight="1" x14ac:dyDescent="0.25">
      <c r="A65" s="131"/>
      <c r="B65" s="131"/>
      <c r="C65" s="132"/>
      <c r="D65" s="31"/>
      <c r="E65" s="31"/>
      <c r="F65" s="31"/>
      <c r="G65" s="8"/>
      <c r="H65" s="8"/>
      <c r="I65" s="8"/>
      <c r="J65" s="8"/>
    </row>
    <row r="66" spans="1:11" s="9" customFormat="1" ht="36.75" customHeight="1" x14ac:dyDescent="0.25">
      <c r="A66" s="131"/>
      <c r="B66" s="131"/>
      <c r="C66" s="132"/>
      <c r="D66" s="31"/>
      <c r="E66" s="31"/>
      <c r="F66" s="31"/>
      <c r="G66" s="8"/>
      <c r="H66" s="8"/>
      <c r="I66" s="8"/>
      <c r="J66" s="8"/>
    </row>
    <row r="67" spans="1:11" s="9" customFormat="1" ht="15" x14ac:dyDescent="0.25">
      <c r="A67" s="131"/>
      <c r="B67" s="131"/>
      <c r="C67" s="132"/>
      <c r="D67" s="31"/>
      <c r="E67" s="31"/>
      <c r="F67" s="31"/>
      <c r="G67" s="8"/>
      <c r="H67" s="8"/>
      <c r="I67" s="8"/>
      <c r="J67" s="8"/>
    </row>
    <row r="68" spans="1:11" s="9" customFormat="1" ht="28.5" customHeight="1" x14ac:dyDescent="0.25">
      <c r="A68" s="131"/>
      <c r="B68" s="131"/>
      <c r="C68" s="132"/>
      <c r="D68" s="33"/>
      <c r="E68" s="34"/>
      <c r="F68" s="34"/>
      <c r="G68" s="8"/>
      <c r="H68" s="8"/>
      <c r="I68" s="8"/>
      <c r="J68" s="8"/>
    </row>
    <row r="69" spans="1:11" s="9" customFormat="1" ht="15" x14ac:dyDescent="0.25">
      <c r="A69" s="131"/>
      <c r="B69" s="131"/>
      <c r="C69" s="132"/>
      <c r="D69" s="39"/>
      <c r="E69" s="40"/>
      <c r="F69" s="34"/>
      <c r="G69" s="8"/>
      <c r="H69" s="8"/>
      <c r="I69" s="8"/>
      <c r="J69" s="8"/>
    </row>
    <row r="70" spans="1:11" s="9" customFormat="1" ht="15" x14ac:dyDescent="0.25">
      <c r="A70" s="131"/>
      <c r="B70" s="131"/>
      <c r="C70" s="132"/>
      <c r="D70" s="41"/>
      <c r="E70" s="34"/>
      <c r="F70" s="34"/>
      <c r="G70" s="8"/>
      <c r="H70" s="8"/>
      <c r="I70" s="8"/>
      <c r="J70" s="8"/>
    </row>
    <row r="71" spans="1:11" s="9" customFormat="1" ht="15" x14ac:dyDescent="0.25">
      <c r="A71" s="131"/>
      <c r="B71" s="131"/>
      <c r="C71" s="132"/>
      <c r="D71" s="38"/>
      <c r="E71" s="38"/>
      <c r="F71" s="34"/>
      <c r="G71" s="8"/>
      <c r="H71" s="8"/>
      <c r="I71" s="8"/>
      <c r="J71" s="8"/>
      <c r="K71" s="8"/>
    </row>
    <row r="72" spans="1:11" s="9" customFormat="1" ht="15" x14ac:dyDescent="0.25">
      <c r="A72" s="131"/>
      <c r="B72" s="131"/>
      <c r="C72" s="132"/>
      <c r="D72" s="38"/>
      <c r="E72" s="38"/>
      <c r="F72" s="34"/>
      <c r="G72" s="8"/>
      <c r="H72" s="8"/>
      <c r="I72" s="8"/>
      <c r="J72" s="8"/>
      <c r="K72" s="8"/>
    </row>
    <row r="73" spans="1:11" s="9" customFormat="1" ht="15" x14ac:dyDescent="0.25">
      <c r="A73" s="131"/>
      <c r="B73" s="131"/>
      <c r="C73" s="132"/>
      <c r="D73" s="38"/>
      <c r="E73" s="38"/>
      <c r="F73" s="34"/>
      <c r="G73" s="8"/>
      <c r="H73" s="8"/>
      <c r="I73" s="8"/>
      <c r="J73" s="8"/>
      <c r="K73" s="8"/>
    </row>
    <row r="74" spans="1:11" s="9" customFormat="1" ht="14.25" customHeight="1" x14ac:dyDescent="0.25">
      <c r="A74" s="131"/>
      <c r="B74" s="131"/>
      <c r="C74" s="132"/>
      <c r="D74" s="38"/>
      <c r="E74" s="38"/>
      <c r="F74" s="34"/>
      <c r="G74" s="8"/>
      <c r="H74" s="8"/>
      <c r="I74" s="8"/>
      <c r="J74" s="8"/>
      <c r="K74" s="8"/>
    </row>
    <row r="75" spans="1:11" s="9" customFormat="1" ht="21.75" customHeight="1" x14ac:dyDescent="0.25">
      <c r="A75" s="131"/>
      <c r="B75" s="131"/>
      <c r="C75" s="132"/>
      <c r="D75" s="38"/>
      <c r="E75" s="38"/>
      <c r="F75" s="34"/>
      <c r="G75" s="8"/>
      <c r="H75" s="8"/>
      <c r="I75" s="8"/>
      <c r="J75" s="8"/>
      <c r="K75" s="8"/>
    </row>
    <row r="76" spans="1:11" s="9" customFormat="1" ht="23.25" customHeight="1" x14ac:dyDescent="0.25">
      <c r="A76" s="131"/>
      <c r="B76" s="131"/>
      <c r="C76" s="132"/>
      <c r="D76" s="38"/>
      <c r="E76" s="38"/>
      <c r="F76" s="34"/>
      <c r="G76" s="8"/>
      <c r="H76" s="8"/>
      <c r="I76" s="8"/>
      <c r="J76" s="8"/>
      <c r="K76" s="8"/>
    </row>
    <row r="77" spans="1:11" s="9" customFormat="1" ht="20.25" customHeight="1" x14ac:dyDescent="0.25">
      <c r="A77" s="131"/>
      <c r="B77" s="131"/>
      <c r="C77" s="132"/>
      <c r="D77" s="42"/>
      <c r="E77" s="42"/>
      <c r="F77" s="42"/>
      <c r="G77" s="8"/>
      <c r="H77" s="8"/>
      <c r="I77" s="8"/>
      <c r="J77" s="8"/>
    </row>
    <row r="78" spans="1:11" s="9" customFormat="1" ht="21.75" customHeight="1" x14ac:dyDescent="0.25">
      <c r="A78" s="131"/>
      <c r="B78" s="131"/>
      <c r="C78" s="132"/>
      <c r="D78" s="43"/>
      <c r="E78" s="43"/>
      <c r="F78" s="43"/>
      <c r="G78" s="8"/>
      <c r="H78" s="8"/>
      <c r="I78" s="8"/>
      <c r="J78" s="8"/>
    </row>
    <row r="79" spans="1:11" s="9" customFormat="1" ht="15" x14ac:dyDescent="0.25">
      <c r="A79" s="131"/>
      <c r="B79" s="131"/>
      <c r="C79" s="132"/>
      <c r="D79" s="33"/>
      <c r="E79" s="34"/>
      <c r="F79" s="34"/>
      <c r="G79" s="8"/>
      <c r="H79" s="8"/>
      <c r="I79" s="8"/>
      <c r="J79" s="8"/>
    </row>
    <row r="80" spans="1:11" s="9" customFormat="1" ht="21" customHeight="1" x14ac:dyDescent="0.25">
      <c r="A80" s="131"/>
      <c r="B80" s="131"/>
      <c r="C80" s="132"/>
      <c r="D80" s="33"/>
      <c r="E80" s="34"/>
      <c r="F80" s="34"/>
      <c r="G80" s="8"/>
      <c r="H80" s="8"/>
      <c r="I80" s="8"/>
      <c r="J80" s="8"/>
    </row>
    <row r="81" spans="1:10" s="9" customFormat="1" ht="15" x14ac:dyDescent="0.25">
      <c r="A81" s="131"/>
      <c r="B81" s="131"/>
      <c r="C81" s="132"/>
      <c r="D81" s="33"/>
      <c r="E81" s="34"/>
      <c r="F81" s="34"/>
      <c r="G81" s="8"/>
      <c r="H81" s="8"/>
      <c r="I81" s="8"/>
      <c r="J81" s="8"/>
    </row>
    <row r="82" spans="1:10" s="9" customFormat="1" ht="14.25" x14ac:dyDescent="0.2">
      <c r="A82" s="131"/>
      <c r="B82" s="131"/>
      <c r="C82" s="132"/>
      <c r="D82" s="44"/>
      <c r="E82" s="44"/>
      <c r="F82" s="44"/>
      <c r="G82" s="8"/>
      <c r="H82" s="8"/>
      <c r="I82" s="8"/>
      <c r="J82" s="8"/>
    </row>
    <row r="83" spans="1:10" s="9" customFormat="1" ht="24.75" customHeight="1" x14ac:dyDescent="0.25">
      <c r="A83" s="131"/>
      <c r="B83" s="131"/>
      <c r="C83" s="132"/>
      <c r="D83" s="43"/>
      <c r="E83" s="43"/>
      <c r="F83" s="43"/>
      <c r="G83" s="8"/>
      <c r="H83" s="8"/>
      <c r="I83" s="8"/>
      <c r="J83" s="8"/>
    </row>
    <row r="84" spans="1:10" s="9" customFormat="1" ht="15" x14ac:dyDescent="0.25">
      <c r="A84" s="131"/>
      <c r="B84" s="131"/>
      <c r="C84" s="132"/>
      <c r="D84" s="43"/>
      <c r="E84" s="43"/>
      <c r="F84" s="43"/>
      <c r="G84" s="8"/>
      <c r="H84" s="8"/>
      <c r="I84" s="8"/>
      <c r="J84" s="8"/>
    </row>
    <row r="85" spans="1:10" s="9" customFormat="1" ht="15" x14ac:dyDescent="0.25">
      <c r="A85" s="131"/>
      <c r="B85" s="131"/>
      <c r="C85" s="132"/>
      <c r="D85" s="43"/>
      <c r="E85" s="43"/>
      <c r="F85" s="43"/>
      <c r="G85" s="8"/>
      <c r="H85" s="8"/>
      <c r="I85" s="8"/>
      <c r="J85" s="8"/>
    </row>
    <row r="86" spans="1:10" s="9" customFormat="1" ht="41.25" customHeight="1" x14ac:dyDescent="0.25">
      <c r="A86" s="131"/>
      <c r="B86" s="131"/>
      <c r="C86" s="132"/>
      <c r="D86" s="43"/>
      <c r="E86" s="43"/>
      <c r="F86" s="43"/>
      <c r="G86" s="8"/>
      <c r="H86" s="8"/>
      <c r="I86" s="8"/>
      <c r="J86" s="8"/>
    </row>
    <row r="87" spans="1:10" s="9" customFormat="1" ht="15" x14ac:dyDescent="0.25">
      <c r="A87" s="131"/>
      <c r="B87" s="131"/>
      <c r="C87" s="132"/>
      <c r="D87" s="33"/>
      <c r="E87" s="34"/>
      <c r="F87" s="34"/>
      <c r="G87" s="8"/>
      <c r="H87" s="8"/>
      <c r="I87" s="8"/>
      <c r="J87" s="8"/>
    </row>
    <row r="88" spans="1:10" s="9" customFormat="1" ht="15" x14ac:dyDescent="0.25">
      <c r="A88" s="131"/>
      <c r="B88" s="131"/>
      <c r="C88" s="132"/>
      <c r="D88" s="33"/>
      <c r="E88" s="34"/>
      <c r="F88" s="34"/>
      <c r="G88" s="8"/>
      <c r="H88" s="8"/>
      <c r="I88" s="8"/>
      <c r="J88" s="8"/>
    </row>
    <row r="89" spans="1:10" s="9" customFormat="1" ht="15" x14ac:dyDescent="0.25">
      <c r="A89" s="131"/>
      <c r="B89" s="131"/>
      <c r="C89" s="132"/>
      <c r="D89" s="33"/>
      <c r="E89" s="34"/>
      <c r="F89" s="34"/>
      <c r="G89" s="8"/>
      <c r="H89" s="8"/>
      <c r="I89" s="8"/>
      <c r="J89" s="8"/>
    </row>
    <row r="90" spans="1:10" s="9" customFormat="1" ht="29.25" customHeight="1" x14ac:dyDescent="0.25">
      <c r="A90" s="131"/>
      <c r="B90" s="131"/>
      <c r="C90" s="132"/>
      <c r="D90" s="33"/>
      <c r="E90" s="34"/>
      <c r="F90" s="34"/>
      <c r="G90" s="8"/>
      <c r="H90" s="8"/>
      <c r="I90" s="8"/>
      <c r="J90" s="8"/>
    </row>
    <row r="91" spans="1:10" s="9" customFormat="1" ht="15" x14ac:dyDescent="0.25">
      <c r="A91" s="131"/>
      <c r="B91" s="131"/>
      <c r="C91" s="132"/>
      <c r="D91" s="33"/>
      <c r="E91" s="34"/>
      <c r="F91" s="34"/>
      <c r="G91" s="8"/>
      <c r="H91" s="8"/>
      <c r="I91" s="8"/>
      <c r="J91" s="8"/>
    </row>
    <row r="92" spans="1:10" s="9" customFormat="1" ht="18.75" customHeight="1" x14ac:dyDescent="0.2">
      <c r="A92" s="131"/>
      <c r="B92" s="131"/>
      <c r="C92" s="132"/>
      <c r="D92" s="44"/>
      <c r="E92" s="44"/>
      <c r="F92" s="44"/>
      <c r="G92" s="8"/>
      <c r="H92" s="15" t="e">
        <f>#REF!+#REF!+#REF!</f>
        <v>#REF!</v>
      </c>
      <c r="I92" s="8"/>
      <c r="J92" s="8"/>
    </row>
    <row r="93" spans="1:10" s="9" customFormat="1" ht="18.75" customHeight="1" x14ac:dyDescent="0.25">
      <c r="A93" s="131"/>
      <c r="B93" s="131"/>
      <c r="C93" s="132"/>
      <c r="D93" s="43"/>
      <c r="E93" s="43"/>
      <c r="F93" s="43"/>
      <c r="G93" s="8"/>
      <c r="H93" s="8"/>
      <c r="I93" s="8"/>
      <c r="J93" s="8"/>
    </row>
    <row r="94" spans="1:10" s="9" customFormat="1" ht="15" x14ac:dyDescent="0.25">
      <c r="A94" s="131"/>
      <c r="B94" s="131"/>
      <c r="C94" s="132"/>
      <c r="D94" s="43"/>
      <c r="E94" s="43"/>
      <c r="F94" s="43"/>
      <c r="G94" s="8"/>
      <c r="H94" s="8"/>
      <c r="I94" s="8"/>
      <c r="J94" s="8"/>
    </row>
    <row r="95" spans="1:10" s="9" customFormat="1" ht="15" x14ac:dyDescent="0.25">
      <c r="A95" s="131"/>
      <c r="B95" s="131"/>
      <c r="C95" s="132"/>
      <c r="D95" s="43"/>
      <c r="E95" s="43"/>
      <c r="F95" s="43"/>
      <c r="G95" s="8"/>
      <c r="H95" s="8"/>
      <c r="I95" s="8"/>
      <c r="J95" s="8"/>
    </row>
    <row r="96" spans="1:10" s="9" customFormat="1" ht="15" x14ac:dyDescent="0.25">
      <c r="A96" s="131"/>
      <c r="B96" s="131"/>
      <c r="C96" s="132"/>
      <c r="D96" s="43"/>
      <c r="E96" s="43"/>
      <c r="F96" s="43"/>
      <c r="G96" s="8"/>
      <c r="H96" s="8"/>
      <c r="I96" s="8"/>
      <c r="J96" s="8"/>
    </row>
    <row r="97" spans="1:10" s="9" customFormat="1" ht="15" x14ac:dyDescent="0.25">
      <c r="A97" s="131"/>
      <c r="B97" s="131"/>
      <c r="C97" s="132"/>
      <c r="D97" s="43"/>
      <c r="E97" s="43"/>
      <c r="F97" s="43"/>
      <c r="G97" s="8"/>
      <c r="H97" s="8"/>
      <c r="I97" s="8"/>
      <c r="J97" s="8"/>
    </row>
    <row r="98" spans="1:10" s="9" customFormat="1" ht="23.25" customHeight="1" x14ac:dyDescent="0.25">
      <c r="A98" s="131"/>
      <c r="B98" s="131"/>
      <c r="C98" s="132"/>
      <c r="D98" s="33"/>
      <c r="E98" s="34"/>
      <c r="F98" s="34"/>
      <c r="G98" s="8"/>
      <c r="H98" s="8"/>
      <c r="I98" s="8"/>
      <c r="J98" s="8"/>
    </row>
    <row r="99" spans="1:10" s="9" customFormat="1" ht="26.25" customHeight="1" x14ac:dyDescent="0.25">
      <c r="A99" s="131"/>
      <c r="B99" s="131"/>
      <c r="C99" s="132"/>
      <c r="D99" s="43"/>
      <c r="E99" s="43"/>
      <c r="F99" s="43"/>
      <c r="G99" s="8"/>
      <c r="H99" s="8"/>
      <c r="I99" s="8"/>
      <c r="J99" s="8"/>
    </row>
    <row r="100" spans="1:10" s="9" customFormat="1" ht="15" x14ac:dyDescent="0.25">
      <c r="A100" s="131"/>
      <c r="B100" s="131"/>
      <c r="C100" s="132"/>
      <c r="D100" s="33"/>
      <c r="E100" s="34"/>
      <c r="F100" s="34"/>
      <c r="G100" s="8"/>
      <c r="H100" s="8"/>
      <c r="I100" s="8"/>
      <c r="J100" s="8"/>
    </row>
    <row r="101" spans="1:10" s="9" customFormat="1" ht="15" x14ac:dyDescent="0.25">
      <c r="A101" s="131"/>
      <c r="B101" s="131"/>
      <c r="C101" s="132"/>
      <c r="D101" s="33"/>
      <c r="E101" s="51"/>
      <c r="F101" s="34"/>
      <c r="G101" s="8"/>
      <c r="H101" s="8"/>
      <c r="I101" s="8"/>
      <c r="J101" s="8"/>
    </row>
    <row r="102" spans="1:10" s="9" customFormat="1" ht="18.75" customHeight="1" x14ac:dyDescent="0.25">
      <c r="A102" s="131"/>
      <c r="B102" s="131"/>
      <c r="C102" s="132"/>
      <c r="D102" s="33"/>
      <c r="E102" s="34"/>
      <c r="F102" s="34"/>
      <c r="G102" s="8"/>
      <c r="H102" s="8"/>
      <c r="I102" s="8"/>
      <c r="J102" s="8"/>
    </row>
    <row r="103" spans="1:10" s="9" customFormat="1" ht="15" x14ac:dyDescent="0.25">
      <c r="A103" s="131"/>
      <c r="B103" s="131"/>
      <c r="C103" s="132"/>
      <c r="D103" s="33"/>
      <c r="E103" s="34"/>
      <c r="F103" s="34"/>
      <c r="G103" s="8"/>
      <c r="H103" s="8"/>
      <c r="I103" s="8"/>
      <c r="J103" s="8"/>
    </row>
    <row r="104" spans="1:10" s="9" customFormat="1" ht="15" x14ac:dyDescent="0.25">
      <c r="A104" s="131"/>
      <c r="B104" s="131"/>
      <c r="C104" s="132"/>
      <c r="D104" s="33"/>
      <c r="E104" s="34"/>
      <c r="F104" s="34"/>
      <c r="G104" s="8"/>
      <c r="H104" s="8"/>
      <c r="I104" s="8"/>
      <c r="J104" s="8"/>
    </row>
    <row r="105" spans="1:10" s="9" customFormat="1" ht="15" x14ac:dyDescent="0.25">
      <c r="A105" s="131"/>
      <c r="B105" s="131"/>
      <c r="C105" s="132"/>
      <c r="D105" s="33"/>
      <c r="E105" s="34"/>
      <c r="F105" s="34"/>
      <c r="G105" s="8"/>
      <c r="H105" s="8"/>
      <c r="I105" s="8"/>
      <c r="J105" s="8"/>
    </row>
    <row r="106" spans="1:10" s="9" customFormat="1" ht="15" x14ac:dyDescent="0.25">
      <c r="A106" s="131"/>
      <c r="B106" s="131"/>
      <c r="C106" s="132"/>
      <c r="D106" s="33"/>
      <c r="E106" s="34"/>
      <c r="F106" s="34"/>
      <c r="G106" s="8"/>
      <c r="H106" s="8"/>
      <c r="I106" s="8"/>
      <c r="J106" s="8"/>
    </row>
    <row r="107" spans="1:10" s="9" customFormat="1" ht="15" x14ac:dyDescent="0.25">
      <c r="A107" s="131"/>
      <c r="B107" s="131"/>
      <c r="C107" s="132"/>
      <c r="D107" s="43"/>
      <c r="E107" s="43"/>
      <c r="F107" s="43"/>
      <c r="G107" s="8"/>
      <c r="H107" s="8"/>
      <c r="I107" s="8"/>
      <c r="J107" s="8"/>
    </row>
    <row r="108" spans="1:10" s="9" customFormat="1" ht="15" x14ac:dyDescent="0.25">
      <c r="A108" s="131"/>
      <c r="B108" s="131"/>
      <c r="C108" s="132"/>
      <c r="D108" s="43"/>
      <c r="E108" s="43"/>
      <c r="F108" s="43"/>
      <c r="G108" s="8"/>
      <c r="H108" s="8"/>
      <c r="I108" s="8"/>
      <c r="J108" s="8"/>
    </row>
    <row r="109" spans="1:10" s="9" customFormat="1" ht="15" x14ac:dyDescent="0.25">
      <c r="A109" s="131"/>
      <c r="B109" s="131"/>
      <c r="C109" s="132"/>
      <c r="D109" s="43"/>
      <c r="E109" s="43"/>
      <c r="F109" s="43"/>
      <c r="G109" s="8"/>
      <c r="H109" s="8"/>
      <c r="I109" s="8"/>
      <c r="J109" s="8"/>
    </row>
    <row r="110" spans="1:10" s="9" customFormat="1" ht="15" x14ac:dyDescent="0.25">
      <c r="A110" s="131"/>
      <c r="B110" s="131"/>
      <c r="C110" s="132"/>
      <c r="D110" s="33"/>
      <c r="E110" s="34"/>
      <c r="F110" s="34"/>
      <c r="G110" s="8"/>
      <c r="H110" s="8"/>
      <c r="I110" s="8"/>
      <c r="J110" s="8"/>
    </row>
    <row r="111" spans="1:10" s="9" customFormat="1" ht="26.25" customHeight="1" x14ac:dyDescent="0.25">
      <c r="A111" s="131"/>
      <c r="B111" s="131"/>
      <c r="C111" s="132"/>
      <c r="D111" s="45"/>
      <c r="E111" s="45"/>
      <c r="F111" s="45"/>
      <c r="G111" s="15" t="e">
        <f>#REF!+#REF!+#REF!</f>
        <v>#REF!</v>
      </c>
      <c r="H111" s="8"/>
      <c r="I111" s="8"/>
      <c r="J111" s="8"/>
    </row>
    <row r="112" spans="1:10" s="9" customFormat="1" ht="40.5" customHeight="1" x14ac:dyDescent="0.25">
      <c r="A112" s="131"/>
      <c r="B112" s="131"/>
      <c r="C112" s="132"/>
      <c r="D112" s="43"/>
      <c r="E112" s="43"/>
      <c r="F112" s="43"/>
      <c r="G112" s="8"/>
      <c r="H112" s="8"/>
      <c r="I112" s="8"/>
      <c r="J112" s="8"/>
    </row>
    <row r="113" spans="1:10" s="9" customFormat="1" ht="22.5" customHeight="1" x14ac:dyDescent="0.25">
      <c r="A113" s="131"/>
      <c r="B113" s="131"/>
      <c r="C113" s="132"/>
      <c r="D113" s="43"/>
      <c r="E113" s="43"/>
      <c r="F113" s="43"/>
      <c r="G113" s="8"/>
      <c r="H113" s="8"/>
      <c r="I113" s="8"/>
      <c r="J113" s="8"/>
    </row>
    <row r="114" spans="1:10" s="9" customFormat="1" ht="15" x14ac:dyDescent="0.25">
      <c r="A114" s="131"/>
      <c r="B114" s="131"/>
      <c r="C114" s="132"/>
      <c r="D114" s="43"/>
      <c r="E114" s="43"/>
      <c r="F114" s="43"/>
      <c r="G114" s="8"/>
      <c r="H114" s="8"/>
      <c r="I114" s="8"/>
      <c r="J114" s="8"/>
    </row>
    <row r="115" spans="1:10" s="9" customFormat="1" ht="15" x14ac:dyDescent="0.25">
      <c r="A115" s="131"/>
      <c r="B115" s="131"/>
      <c r="C115" s="132"/>
      <c r="D115" s="43"/>
      <c r="E115" s="43"/>
      <c r="F115" s="43"/>
      <c r="G115" s="8"/>
      <c r="H115" s="8"/>
      <c r="I115" s="8"/>
      <c r="J115" s="8"/>
    </row>
    <row r="116" spans="1:10" s="9" customFormat="1" ht="15" x14ac:dyDescent="0.25">
      <c r="A116" s="131"/>
      <c r="B116" s="131"/>
      <c r="C116" s="132"/>
      <c r="D116" s="33"/>
      <c r="E116" s="34"/>
      <c r="F116" s="34"/>
      <c r="G116" s="8"/>
      <c r="H116" s="8"/>
      <c r="I116" s="8"/>
      <c r="J116" s="8"/>
    </row>
    <row r="117" spans="1:10" s="9" customFormat="1" ht="24" customHeight="1" x14ac:dyDescent="0.2">
      <c r="A117" s="131"/>
      <c r="B117" s="131"/>
      <c r="C117" s="132"/>
      <c r="D117" s="44"/>
      <c r="E117" s="44"/>
      <c r="F117" s="44"/>
      <c r="G117" s="8"/>
      <c r="H117" s="8"/>
      <c r="I117" s="8"/>
      <c r="J117" s="8"/>
    </row>
    <row r="118" spans="1:10" s="9" customFormat="1" ht="18.75" customHeight="1" x14ac:dyDescent="0.25">
      <c r="A118" s="131"/>
      <c r="B118" s="131"/>
      <c r="C118" s="132"/>
      <c r="D118" s="43"/>
      <c r="E118" s="43"/>
      <c r="F118" s="43"/>
      <c r="G118" s="8"/>
      <c r="H118" s="8"/>
      <c r="I118" s="8"/>
      <c r="J118" s="8"/>
    </row>
    <row r="119" spans="1:10" s="9" customFormat="1" ht="18.75" customHeight="1" x14ac:dyDescent="0.25">
      <c r="A119" s="131"/>
      <c r="B119" s="131"/>
      <c r="C119" s="132"/>
      <c r="D119" s="43"/>
      <c r="E119" s="43"/>
      <c r="F119" s="43"/>
      <c r="G119" s="8"/>
      <c r="H119" s="8"/>
      <c r="I119" s="8"/>
      <c r="J119" s="8"/>
    </row>
    <row r="120" spans="1:10" s="9" customFormat="1" ht="15" x14ac:dyDescent="0.25">
      <c r="A120" s="131"/>
      <c r="B120" s="131"/>
      <c r="C120" s="132"/>
      <c r="D120" s="43"/>
      <c r="E120" s="43"/>
      <c r="F120" s="43"/>
      <c r="G120" s="8"/>
      <c r="H120" s="8"/>
      <c r="I120" s="8"/>
      <c r="J120" s="8"/>
    </row>
    <row r="121" spans="1:10" s="9" customFormat="1" ht="18.75" customHeight="1" x14ac:dyDescent="0.25">
      <c r="A121" s="131"/>
      <c r="B121" s="131"/>
      <c r="C121" s="132"/>
      <c r="D121" s="33"/>
      <c r="E121" s="51"/>
      <c r="F121" s="34"/>
      <c r="G121" s="8"/>
      <c r="H121" s="8"/>
      <c r="I121" s="8"/>
      <c r="J121" s="8"/>
    </row>
    <row r="122" spans="1:10" s="9" customFormat="1" ht="16.5" customHeight="1" x14ac:dyDescent="0.2">
      <c r="A122" s="131"/>
      <c r="B122" s="131"/>
      <c r="C122" s="132"/>
      <c r="D122" s="47"/>
      <c r="E122" s="47"/>
      <c r="F122" s="47"/>
      <c r="G122" s="8"/>
      <c r="H122" s="8"/>
      <c r="I122" s="8"/>
      <c r="J122" s="8"/>
    </row>
    <row r="123" spans="1:10" s="9" customFormat="1" ht="24" customHeight="1" x14ac:dyDescent="0.2">
      <c r="A123" s="131"/>
      <c r="B123" s="131"/>
      <c r="C123" s="132"/>
      <c r="D123" s="47"/>
      <c r="E123" s="47"/>
      <c r="F123" s="47"/>
      <c r="G123" s="8"/>
      <c r="H123" s="8"/>
      <c r="I123" s="8"/>
      <c r="J123" s="8"/>
    </row>
    <row r="124" spans="1:10" s="9" customFormat="1" ht="41.25" customHeight="1" x14ac:dyDescent="0.2">
      <c r="A124" s="131"/>
      <c r="B124" s="131"/>
      <c r="C124" s="132"/>
      <c r="D124" s="47"/>
      <c r="E124" s="47"/>
      <c r="F124" s="47"/>
      <c r="G124" s="8"/>
      <c r="H124" s="8"/>
      <c r="I124" s="8"/>
      <c r="J124" s="8"/>
    </row>
    <row r="125" spans="1:10" s="9" customFormat="1" ht="34.5" customHeight="1" x14ac:dyDescent="0.2">
      <c r="A125" s="131"/>
      <c r="B125" s="131"/>
      <c r="C125" s="132"/>
      <c r="D125" s="47"/>
      <c r="E125" s="47"/>
      <c r="F125" s="47"/>
      <c r="G125" s="8"/>
      <c r="H125" s="8"/>
      <c r="I125" s="8"/>
      <c r="J125" s="8"/>
    </row>
    <row r="126" spans="1:10" s="9" customFormat="1" ht="39.75" customHeight="1" x14ac:dyDescent="0.2">
      <c r="A126" s="131"/>
      <c r="B126" s="131"/>
      <c r="C126" s="132"/>
      <c r="D126" s="47"/>
      <c r="E126" s="47"/>
      <c r="F126" s="47"/>
      <c r="G126" s="8"/>
      <c r="H126" s="28"/>
      <c r="I126" s="8"/>
      <c r="J126" s="8"/>
    </row>
    <row r="127" spans="1:10" s="9" customFormat="1" ht="21" customHeight="1" x14ac:dyDescent="0.2">
      <c r="A127" s="131"/>
      <c r="B127" s="131"/>
      <c r="C127" s="132"/>
      <c r="D127" s="47"/>
      <c r="E127" s="47"/>
      <c r="F127" s="47"/>
      <c r="G127" s="8"/>
      <c r="H127" s="28"/>
      <c r="I127" s="8"/>
      <c r="J127" s="8"/>
    </row>
    <row r="128" spans="1:10" s="9" customFormat="1" ht="45" customHeight="1" x14ac:dyDescent="0.2">
      <c r="A128" s="131"/>
      <c r="B128" s="131"/>
      <c r="C128" s="132"/>
      <c r="D128" s="47"/>
      <c r="E128" s="47"/>
      <c r="F128" s="47"/>
      <c r="G128" s="8"/>
      <c r="H128" s="8"/>
      <c r="I128" s="8"/>
      <c r="J128" s="8"/>
    </row>
    <row r="129" spans="1:10" s="9" customFormat="1" ht="32.25" customHeight="1" x14ac:dyDescent="0.2">
      <c r="A129" s="131"/>
      <c r="B129" s="131"/>
      <c r="C129" s="132"/>
      <c r="D129" s="47"/>
      <c r="E129" s="47"/>
      <c r="F129" s="47"/>
      <c r="G129" s="8"/>
      <c r="H129" s="8"/>
      <c r="I129" s="8"/>
      <c r="J129" s="8"/>
    </row>
    <row r="130" spans="1:10" s="9" customFormat="1" ht="24.75" customHeight="1" x14ac:dyDescent="0.2">
      <c r="A130" s="131"/>
      <c r="B130" s="131"/>
      <c r="C130" s="132"/>
      <c r="D130" s="48"/>
      <c r="E130" s="48"/>
      <c r="F130" s="48"/>
      <c r="G130" s="8"/>
      <c r="H130" s="8" t="s">
        <v>232</v>
      </c>
      <c r="I130" s="8"/>
      <c r="J130" s="8"/>
    </row>
    <row r="131" spans="1:10" s="9" customFormat="1" ht="36.75" customHeight="1" x14ac:dyDescent="0.2">
      <c r="A131" s="131"/>
      <c r="B131" s="131"/>
      <c r="C131" s="132"/>
      <c r="D131" s="48"/>
      <c r="E131" s="48"/>
      <c r="F131" s="48"/>
      <c r="G131" s="8"/>
      <c r="H131" s="8"/>
      <c r="I131" s="8"/>
      <c r="J131" s="8"/>
    </row>
    <row r="132" spans="1:10" s="9" customFormat="1" ht="26.25" customHeight="1" x14ac:dyDescent="0.2">
      <c r="A132" s="131"/>
      <c r="B132" s="131"/>
      <c r="C132" s="132"/>
      <c r="D132" s="49"/>
      <c r="E132" s="50"/>
      <c r="F132" s="50"/>
      <c r="G132" s="8"/>
      <c r="H132" s="8"/>
      <c r="I132" s="8"/>
      <c r="J132" s="8"/>
    </row>
    <row r="133" spans="1:10" s="9" customFormat="1" ht="19.5" customHeight="1" x14ac:dyDescent="0.2">
      <c r="A133" s="131"/>
      <c r="B133" s="131"/>
      <c r="C133" s="132"/>
      <c r="D133" s="47"/>
      <c r="E133" s="47"/>
      <c r="F133" s="47"/>
      <c r="G133" s="8"/>
      <c r="H133" s="8"/>
      <c r="I133" s="8"/>
      <c r="J133" s="8"/>
    </row>
    <row r="134" spans="1:10" s="9" customFormat="1" ht="23.25" customHeight="1" x14ac:dyDescent="0.2">
      <c r="A134" s="131"/>
      <c r="B134" s="131"/>
      <c r="C134" s="132"/>
      <c r="D134" s="48"/>
      <c r="E134" s="48"/>
      <c r="F134" s="48"/>
      <c r="G134" s="8"/>
      <c r="H134" s="8">
        <v>5</v>
      </c>
      <c r="I134" s="8"/>
      <c r="J134" s="8"/>
    </row>
    <row r="135" spans="1:10" s="9" customFormat="1" ht="31.5" customHeight="1" x14ac:dyDescent="0.25">
      <c r="A135" s="131"/>
      <c r="B135" s="131"/>
      <c r="C135" s="132"/>
      <c r="D135" s="33"/>
      <c r="E135" s="51"/>
      <c r="F135" s="51"/>
      <c r="G135" s="8"/>
      <c r="H135" s="8"/>
      <c r="I135" s="8"/>
      <c r="J135" s="8"/>
    </row>
    <row r="136" spans="1:10" s="9" customFormat="1" ht="18.75" customHeight="1" x14ac:dyDescent="0.25">
      <c r="A136" s="131"/>
      <c r="B136" s="131"/>
      <c r="C136" s="132"/>
      <c r="D136" s="33"/>
      <c r="E136" s="51"/>
      <c r="F136" s="51"/>
      <c r="G136" s="8"/>
      <c r="H136" s="8"/>
      <c r="I136" s="8"/>
      <c r="J136" s="8"/>
    </row>
    <row r="137" spans="1:10" s="9" customFormat="1" ht="18" customHeight="1" x14ac:dyDescent="0.25">
      <c r="A137" s="131"/>
      <c r="B137" s="131"/>
      <c r="C137" s="132"/>
      <c r="D137" s="33"/>
      <c r="E137" s="51"/>
      <c r="F137" s="51"/>
      <c r="G137" s="8"/>
      <c r="H137" s="8"/>
      <c r="I137" s="8"/>
      <c r="J137" s="8"/>
    </row>
    <row r="138" spans="1:10" s="9" customFormat="1" ht="31.5" customHeight="1" x14ac:dyDescent="0.25">
      <c r="A138" s="131"/>
      <c r="B138" s="131"/>
      <c r="C138" s="132"/>
      <c r="D138" s="33"/>
      <c r="E138" s="51"/>
      <c r="F138" s="51"/>
      <c r="G138" s="8"/>
      <c r="H138" s="8">
        <v>45</v>
      </c>
      <c r="I138" s="8"/>
      <c r="J138" s="8"/>
    </row>
    <row r="139" spans="1:10" s="9" customFormat="1" ht="63" customHeight="1" x14ac:dyDescent="0.2">
      <c r="A139" s="131"/>
      <c r="B139" s="131"/>
      <c r="C139" s="132"/>
      <c r="D139" s="44"/>
      <c r="E139" s="44"/>
      <c r="F139" s="44"/>
      <c r="G139" s="8"/>
      <c r="H139" s="8"/>
      <c r="I139" s="8"/>
      <c r="J139" s="8"/>
    </row>
    <row r="140" spans="1:10" s="9" customFormat="1" ht="15" x14ac:dyDescent="0.25">
      <c r="A140" s="131"/>
      <c r="B140" s="131"/>
      <c r="C140" s="132"/>
      <c r="D140" s="43"/>
      <c r="E140" s="43"/>
      <c r="F140" s="43"/>
      <c r="G140" s="8"/>
      <c r="H140" s="8"/>
      <c r="I140" s="8"/>
      <c r="J140" s="8"/>
    </row>
    <row r="141" spans="1:10" s="9" customFormat="1" ht="15" x14ac:dyDescent="0.25">
      <c r="A141" s="131"/>
      <c r="B141" s="131"/>
      <c r="C141" s="132"/>
      <c r="D141" s="43"/>
      <c r="E141" s="43"/>
      <c r="F141" s="43"/>
      <c r="G141" s="8"/>
      <c r="H141" s="8"/>
      <c r="I141" s="8"/>
      <c r="J141" s="8"/>
    </row>
    <row r="142" spans="1:10" s="9" customFormat="1" ht="15" x14ac:dyDescent="0.25">
      <c r="A142" s="131"/>
      <c r="B142" s="131"/>
      <c r="C142" s="132"/>
      <c r="D142" s="43"/>
      <c r="E142" s="43"/>
      <c r="F142" s="43"/>
      <c r="G142" s="8"/>
      <c r="H142" s="8"/>
      <c r="I142" s="8"/>
      <c r="J142" s="8"/>
    </row>
    <row r="143" spans="1:10" s="9" customFormat="1" ht="15" x14ac:dyDescent="0.25">
      <c r="A143" s="131"/>
      <c r="B143" s="131"/>
      <c r="C143" s="132"/>
      <c r="D143" s="33"/>
      <c r="E143" s="34"/>
      <c r="F143" s="34"/>
      <c r="G143" s="8"/>
      <c r="H143" s="8"/>
      <c r="I143" s="8"/>
      <c r="J143" s="8"/>
    </row>
    <row r="144" spans="1:10" s="9" customFormat="1" ht="15" x14ac:dyDescent="0.25">
      <c r="A144" s="131"/>
      <c r="B144" s="131"/>
      <c r="C144" s="132"/>
      <c r="D144" s="43"/>
      <c r="E144" s="43"/>
      <c r="F144" s="43"/>
      <c r="G144" s="8"/>
      <c r="H144" s="8"/>
      <c r="I144" s="8"/>
      <c r="J144" s="8"/>
    </row>
    <row r="145" spans="1:10" s="9" customFormat="1" ht="51" customHeight="1" x14ac:dyDescent="0.25">
      <c r="A145" s="131"/>
      <c r="B145" s="131"/>
      <c r="C145" s="132"/>
      <c r="D145" s="43"/>
      <c r="E145" s="43"/>
      <c r="F145" s="43"/>
      <c r="G145" s="8"/>
      <c r="H145" s="8"/>
      <c r="I145" s="8"/>
      <c r="J145" s="8"/>
    </row>
    <row r="146" spans="1:10" s="9" customFormat="1" ht="18" customHeight="1" x14ac:dyDescent="0.25">
      <c r="A146" s="131"/>
      <c r="B146" s="131"/>
      <c r="C146" s="132"/>
      <c r="D146" s="43"/>
      <c r="E146" s="43"/>
      <c r="F146" s="43"/>
      <c r="G146" s="8"/>
      <c r="H146" s="8"/>
      <c r="I146" s="8"/>
      <c r="J146" s="8"/>
    </row>
    <row r="147" spans="1:10" s="9" customFormat="1" ht="15" x14ac:dyDescent="0.25">
      <c r="A147" s="131"/>
      <c r="B147" s="131"/>
      <c r="C147" s="132"/>
      <c r="D147" s="33"/>
      <c r="E147" s="57"/>
      <c r="F147" s="34"/>
      <c r="G147" s="8"/>
      <c r="H147" s="8"/>
      <c r="I147" s="8"/>
      <c r="J147" s="8"/>
    </row>
    <row r="148" spans="1:10" s="9" customFormat="1" ht="22.5" customHeight="1" x14ac:dyDescent="0.25">
      <c r="A148" s="131"/>
      <c r="B148" s="131"/>
      <c r="C148" s="132"/>
      <c r="D148" s="43"/>
      <c r="E148" s="43"/>
      <c r="F148" s="43"/>
      <c r="G148" s="8"/>
      <c r="H148" s="8"/>
      <c r="I148" s="8"/>
      <c r="J148" s="8"/>
    </row>
    <row r="149" spans="1:10" s="9" customFormat="1" ht="21.75" customHeight="1" x14ac:dyDescent="0.25">
      <c r="A149" s="131"/>
      <c r="B149" s="131"/>
      <c r="C149" s="132"/>
      <c r="D149" s="43"/>
      <c r="E149" s="43"/>
      <c r="F149" s="43"/>
      <c r="G149" s="8"/>
      <c r="H149" s="8"/>
      <c r="I149" s="8"/>
      <c r="J149" s="8"/>
    </row>
    <row r="150" spans="1:10" s="9" customFormat="1" ht="15" x14ac:dyDescent="0.25">
      <c r="A150" s="131"/>
      <c r="B150" s="131"/>
      <c r="C150" s="132"/>
      <c r="D150" s="43"/>
      <c r="E150" s="43"/>
      <c r="F150" s="43"/>
      <c r="G150" s="8"/>
      <c r="H150" s="8"/>
      <c r="I150" s="8"/>
      <c r="J150" s="8"/>
    </row>
    <row r="151" spans="1:10" s="9" customFormat="1" ht="15" x14ac:dyDescent="0.25">
      <c r="A151" s="131"/>
      <c r="B151" s="131"/>
      <c r="C151" s="132"/>
      <c r="D151" s="43"/>
      <c r="E151" s="43"/>
      <c r="F151" s="43"/>
      <c r="G151" s="8"/>
      <c r="H151" s="8"/>
      <c r="I151" s="8"/>
      <c r="J151" s="8"/>
    </row>
    <row r="152" spans="1:10" s="9" customFormat="1" ht="15" x14ac:dyDescent="0.25">
      <c r="A152" s="131"/>
      <c r="B152" s="131"/>
      <c r="C152" s="132"/>
      <c r="D152" s="33"/>
      <c r="E152" s="34"/>
      <c r="F152" s="34"/>
      <c r="G152" s="8"/>
      <c r="H152" s="8"/>
      <c r="I152" s="8"/>
      <c r="J152" s="8"/>
    </row>
    <row r="153" spans="1:10" s="9" customFormat="1" ht="74.25" customHeight="1" x14ac:dyDescent="0.25">
      <c r="A153" s="131"/>
      <c r="B153" s="131"/>
      <c r="C153" s="132"/>
      <c r="D153" s="43"/>
      <c r="E153" s="43"/>
      <c r="F153" s="43"/>
      <c r="G153" s="8"/>
      <c r="H153" s="8"/>
      <c r="I153" s="8"/>
      <c r="J153" s="8"/>
    </row>
    <row r="154" spans="1:10" s="9" customFormat="1" ht="21.75" customHeight="1" x14ac:dyDescent="0.25">
      <c r="A154" s="131"/>
      <c r="B154" s="131"/>
      <c r="C154" s="132"/>
      <c r="D154" s="43"/>
      <c r="E154" s="43"/>
      <c r="F154" s="43"/>
      <c r="G154" s="8"/>
      <c r="H154" s="8"/>
      <c r="I154" s="8"/>
      <c r="J154" s="8"/>
    </row>
    <row r="155" spans="1:10" s="9" customFormat="1" ht="42" customHeight="1" x14ac:dyDescent="0.25">
      <c r="A155" s="131"/>
      <c r="B155" s="131"/>
      <c r="C155" s="132"/>
      <c r="D155" s="43"/>
      <c r="E155" s="43"/>
      <c r="F155" s="43"/>
      <c r="G155" s="8"/>
      <c r="H155" s="8"/>
      <c r="I155" s="8"/>
      <c r="J155" s="8"/>
    </row>
    <row r="156" spans="1:10" s="9" customFormat="1" ht="23.25" customHeight="1" x14ac:dyDescent="0.25">
      <c r="A156" s="131"/>
      <c r="B156" s="131"/>
      <c r="C156" s="132"/>
      <c r="D156" s="43"/>
      <c r="E156" s="43"/>
      <c r="F156" s="43"/>
      <c r="G156" s="8"/>
      <c r="H156" s="8"/>
      <c r="I156" s="8"/>
      <c r="J156" s="8"/>
    </row>
    <row r="157" spans="1:10" s="9" customFormat="1" ht="82.5" customHeight="1" x14ac:dyDescent="0.25">
      <c r="A157" s="131"/>
      <c r="B157" s="131"/>
      <c r="C157" s="132"/>
      <c r="D157" s="33"/>
      <c r="E157" s="51"/>
      <c r="F157" s="51"/>
      <c r="G157" s="8"/>
      <c r="H157" s="8"/>
      <c r="I157" s="8"/>
      <c r="J157" s="8"/>
    </row>
    <row r="158" spans="1:10" s="9" customFormat="1" ht="26.25" customHeight="1" x14ac:dyDescent="0.2">
      <c r="A158" s="131"/>
      <c r="B158" s="131"/>
      <c r="C158" s="132"/>
      <c r="D158" s="36"/>
      <c r="E158" s="36"/>
      <c r="F158" s="36"/>
      <c r="G158" s="8"/>
      <c r="H158" s="15" t="e">
        <f>#REF!+#REF!+#REF!+#REF!+#REF!+#REF!+#REF!+#REF!</f>
        <v>#REF!</v>
      </c>
      <c r="I158" s="8"/>
      <c r="J158" s="18"/>
    </row>
    <row r="159" spans="1:10" s="9" customFormat="1" ht="47.25" customHeight="1" x14ac:dyDescent="0.25">
      <c r="A159" s="131"/>
      <c r="B159" s="131"/>
      <c r="C159" s="132"/>
      <c r="D159" s="43"/>
      <c r="E159" s="43"/>
      <c r="F159" s="43"/>
      <c r="G159" s="8"/>
      <c r="H159" s="15" t="e">
        <f>#REF!+#REF!+#REF!+#REF!+#REF!+#REF!+#REF!+#REF!</f>
        <v>#REF!</v>
      </c>
      <c r="I159" s="8"/>
      <c r="J159" s="8"/>
    </row>
    <row r="160" spans="1:10" s="9" customFormat="1" ht="46.5" customHeight="1" x14ac:dyDescent="0.25">
      <c r="A160" s="131"/>
      <c r="B160" s="131"/>
      <c r="C160" s="132"/>
      <c r="D160" s="43"/>
      <c r="E160" s="43"/>
      <c r="F160" s="43"/>
      <c r="G160" s="8"/>
      <c r="H160" s="8"/>
      <c r="I160" s="8"/>
      <c r="J160" s="8"/>
    </row>
    <row r="161" spans="1:10" s="9" customFormat="1" ht="15" x14ac:dyDescent="0.25">
      <c r="A161" s="131"/>
      <c r="B161" s="131"/>
      <c r="C161" s="132"/>
      <c r="D161" s="43"/>
      <c r="E161" s="43"/>
      <c r="F161" s="43"/>
      <c r="G161" s="8"/>
      <c r="H161" s="8"/>
      <c r="I161" s="8"/>
      <c r="J161" s="8"/>
    </row>
    <row r="162" spans="1:10" s="9" customFormat="1" ht="49.5" customHeight="1" x14ac:dyDescent="0.25">
      <c r="A162" s="131"/>
      <c r="B162" s="131"/>
      <c r="C162" s="132"/>
      <c r="D162" s="43"/>
      <c r="E162" s="43"/>
      <c r="F162" s="43"/>
      <c r="G162" s="8"/>
      <c r="H162" s="8"/>
      <c r="I162" s="8"/>
      <c r="J162" s="8"/>
    </row>
    <row r="163" spans="1:10" s="9" customFormat="1" ht="15" x14ac:dyDescent="0.25">
      <c r="A163" s="131"/>
      <c r="B163" s="131"/>
      <c r="C163" s="132"/>
      <c r="D163" s="33"/>
      <c r="E163" s="34"/>
      <c r="F163" s="34"/>
      <c r="G163" s="8"/>
      <c r="H163" s="8"/>
      <c r="I163" s="8"/>
      <c r="J163" s="8"/>
    </row>
    <row r="164" spans="1:10" s="9" customFormat="1" ht="60" customHeight="1" x14ac:dyDescent="0.25">
      <c r="A164" s="131"/>
      <c r="B164" s="131"/>
      <c r="C164" s="132"/>
      <c r="D164" s="43"/>
      <c r="E164" s="43"/>
      <c r="F164" s="43"/>
      <c r="G164" s="8"/>
      <c r="H164" s="8"/>
      <c r="I164" s="8"/>
      <c r="J164" s="8"/>
    </row>
    <row r="165" spans="1:10" s="9" customFormat="1" ht="15" x14ac:dyDescent="0.25">
      <c r="A165" s="131"/>
      <c r="B165" s="131"/>
      <c r="C165" s="132"/>
      <c r="D165" s="43"/>
      <c r="E165" s="43"/>
      <c r="F165" s="43"/>
      <c r="G165" s="8"/>
      <c r="H165" s="8"/>
      <c r="I165" s="8"/>
      <c r="J165" s="8"/>
    </row>
    <row r="166" spans="1:10" s="9" customFormat="1" ht="15" x14ac:dyDescent="0.25">
      <c r="A166" s="131"/>
      <c r="B166" s="131"/>
      <c r="C166" s="132"/>
      <c r="D166" s="43"/>
      <c r="E166" s="43"/>
      <c r="F166" s="43"/>
      <c r="G166" s="8"/>
      <c r="H166" s="8"/>
      <c r="I166" s="8"/>
      <c r="J166" s="8"/>
    </row>
    <row r="167" spans="1:10" s="9" customFormat="1" ht="15" x14ac:dyDescent="0.25">
      <c r="A167" s="131"/>
      <c r="B167" s="131"/>
      <c r="C167" s="132"/>
      <c r="D167" s="33"/>
      <c r="E167" s="34"/>
      <c r="F167" s="34"/>
      <c r="G167" s="8"/>
      <c r="H167" s="8"/>
      <c r="I167" s="8"/>
      <c r="J167" s="8"/>
    </row>
    <row r="168" spans="1:10" s="9" customFormat="1" ht="15" x14ac:dyDescent="0.25">
      <c r="A168" s="131"/>
      <c r="B168" s="131"/>
      <c r="C168" s="132"/>
      <c r="D168" s="33"/>
      <c r="E168" s="34"/>
      <c r="F168" s="34"/>
      <c r="G168" s="8"/>
      <c r="H168" s="8"/>
      <c r="I168" s="8"/>
      <c r="J168" s="8"/>
    </row>
    <row r="169" spans="1:10" s="9" customFormat="1" ht="15" x14ac:dyDescent="0.25">
      <c r="A169" s="131"/>
      <c r="B169" s="131"/>
      <c r="C169" s="132"/>
      <c r="D169" s="33"/>
      <c r="E169" s="34"/>
      <c r="F169" s="34"/>
      <c r="G169" s="8"/>
      <c r="H169" s="8"/>
      <c r="I169" s="8"/>
      <c r="J169" s="8"/>
    </row>
    <row r="170" spans="1:10" s="9" customFormat="1" ht="15" x14ac:dyDescent="0.25">
      <c r="A170" s="131"/>
      <c r="B170" s="131"/>
      <c r="C170" s="132"/>
      <c r="D170" s="33"/>
      <c r="E170" s="34"/>
      <c r="F170" s="34"/>
      <c r="G170" s="8"/>
      <c r="H170" s="8"/>
      <c r="I170" s="8"/>
      <c r="J170" s="8"/>
    </row>
    <row r="171" spans="1:10" s="9" customFormat="1" ht="15" x14ac:dyDescent="0.25">
      <c r="A171" s="131"/>
      <c r="B171" s="131"/>
      <c r="C171" s="132"/>
      <c r="D171" s="33"/>
      <c r="E171" s="34"/>
      <c r="F171" s="34"/>
      <c r="G171" s="8"/>
      <c r="H171" s="8"/>
      <c r="I171" s="8"/>
      <c r="J171" s="8"/>
    </row>
    <row r="172" spans="1:10" s="9" customFormat="1" ht="30.75" customHeight="1" x14ac:dyDescent="0.25">
      <c r="A172" s="131"/>
      <c r="B172" s="131"/>
      <c r="C172" s="132"/>
      <c r="D172" s="43"/>
      <c r="E172" s="43"/>
      <c r="F172" s="43"/>
      <c r="G172" s="15" t="e">
        <f>#REF!+#REF!+#REF!</f>
        <v>#REF!</v>
      </c>
      <c r="H172" s="8"/>
      <c r="I172" s="8"/>
      <c r="J172" s="8"/>
    </row>
    <row r="173" spans="1:10" s="9" customFormat="1" ht="54.75" customHeight="1" x14ac:dyDescent="0.25">
      <c r="A173" s="131"/>
      <c r="B173" s="131"/>
      <c r="C173" s="132"/>
      <c r="D173" s="43"/>
      <c r="E173" s="43"/>
      <c r="F173" s="43"/>
      <c r="G173" s="8"/>
      <c r="H173" s="8"/>
      <c r="I173" s="8"/>
      <c r="J173" s="8"/>
    </row>
    <row r="174" spans="1:10" s="9" customFormat="1" ht="27.75" customHeight="1" x14ac:dyDescent="0.25">
      <c r="A174" s="131"/>
      <c r="B174" s="131"/>
      <c r="C174" s="132"/>
      <c r="D174" s="43"/>
      <c r="E174" s="43"/>
      <c r="F174" s="43"/>
      <c r="G174" s="8"/>
      <c r="H174" s="8"/>
      <c r="I174" s="8"/>
      <c r="J174" s="8"/>
    </row>
    <row r="175" spans="1:10" s="9" customFormat="1" ht="15" x14ac:dyDescent="0.25">
      <c r="A175" s="131"/>
      <c r="B175" s="131"/>
      <c r="C175" s="132"/>
      <c r="D175" s="33"/>
      <c r="E175" s="34"/>
      <c r="F175" s="34"/>
      <c r="G175" s="8"/>
      <c r="H175" s="8"/>
      <c r="I175" s="8"/>
      <c r="J175" s="8"/>
    </row>
    <row r="176" spans="1:10" s="9" customFormat="1" ht="15" x14ac:dyDescent="0.25">
      <c r="A176" s="131"/>
      <c r="B176" s="131"/>
      <c r="C176" s="132"/>
      <c r="D176" s="33"/>
      <c r="E176" s="34"/>
      <c r="F176" s="34"/>
      <c r="G176" s="8"/>
      <c r="H176" s="8"/>
      <c r="I176" s="8"/>
      <c r="J176" s="8"/>
    </row>
    <row r="177" spans="1:10" s="9" customFormat="1" ht="15" x14ac:dyDescent="0.25">
      <c r="A177" s="131"/>
      <c r="B177" s="131"/>
      <c r="C177" s="132"/>
      <c r="D177" s="33"/>
      <c r="E177" s="34"/>
      <c r="F177" s="34"/>
      <c r="G177" s="8"/>
      <c r="H177" s="8"/>
      <c r="I177" s="8"/>
      <c r="J177" s="8"/>
    </row>
    <row r="178" spans="1:10" s="9" customFormat="1" ht="15" x14ac:dyDescent="0.25">
      <c r="A178" s="131"/>
      <c r="B178" s="131"/>
      <c r="C178" s="132"/>
      <c r="D178" s="33"/>
      <c r="E178" s="34"/>
      <c r="F178" s="34"/>
      <c r="G178" s="8"/>
      <c r="H178" s="8"/>
      <c r="I178" s="8"/>
      <c r="J178" s="8"/>
    </row>
    <row r="179" spans="1:10" s="9" customFormat="1" ht="15" x14ac:dyDescent="0.25">
      <c r="A179" s="131"/>
      <c r="B179" s="131"/>
      <c r="C179" s="132"/>
      <c r="D179" s="33"/>
      <c r="E179" s="34"/>
      <c r="F179" s="34"/>
      <c r="G179" s="8"/>
      <c r="H179" s="8"/>
      <c r="I179" s="8"/>
      <c r="J179" s="8"/>
    </row>
    <row r="180" spans="1:10" s="9" customFormat="1" ht="15" x14ac:dyDescent="0.25">
      <c r="A180" s="131"/>
      <c r="B180" s="131"/>
      <c r="C180" s="132"/>
      <c r="D180" s="33"/>
      <c r="E180" s="34"/>
      <c r="F180" s="34"/>
      <c r="G180" s="8"/>
      <c r="H180" s="8"/>
      <c r="I180" s="8"/>
      <c r="J180" s="8"/>
    </row>
    <row r="181" spans="1:10" s="9" customFormat="1" ht="15" hidden="1" customHeight="1" x14ac:dyDescent="0.25">
      <c r="A181" s="131"/>
      <c r="B181" s="131"/>
      <c r="C181" s="132"/>
      <c r="D181" s="43"/>
      <c r="E181" s="43"/>
      <c r="F181" s="43"/>
      <c r="G181" s="8"/>
      <c r="H181" s="8"/>
      <c r="I181" s="8"/>
      <c r="J181" s="8"/>
    </row>
    <row r="182" spans="1:10" s="9" customFormat="1" ht="15" x14ac:dyDescent="0.25">
      <c r="A182" s="131"/>
      <c r="B182" s="131"/>
      <c r="C182" s="132"/>
      <c r="D182" s="31"/>
      <c r="E182" s="31"/>
      <c r="F182" s="31"/>
      <c r="G182" s="8"/>
      <c r="H182" s="8"/>
      <c r="I182" s="8"/>
      <c r="J182" s="8"/>
    </row>
    <row r="183" spans="1:10" s="9" customFormat="1" ht="15" x14ac:dyDescent="0.25">
      <c r="A183" s="131"/>
      <c r="B183" s="131"/>
      <c r="C183" s="132"/>
      <c r="D183" s="33"/>
      <c r="E183" s="34"/>
      <c r="F183" s="34"/>
      <c r="G183" s="8"/>
      <c r="H183" s="8"/>
      <c r="I183" s="8"/>
      <c r="J183" s="8"/>
    </row>
    <row r="184" spans="1:10" s="9" customFormat="1" ht="15" hidden="1" customHeight="1" x14ac:dyDescent="0.25">
      <c r="A184" s="131"/>
      <c r="B184" s="131"/>
      <c r="C184" s="132"/>
      <c r="D184" s="33"/>
      <c r="E184" s="37"/>
      <c r="F184" s="37"/>
      <c r="G184" s="8"/>
      <c r="H184" s="8"/>
      <c r="I184" s="8"/>
      <c r="J184" s="8"/>
    </row>
    <row r="185" spans="1:10" s="9" customFormat="1" ht="21.75" customHeight="1" x14ac:dyDescent="0.25">
      <c r="A185" s="131"/>
      <c r="B185" s="131"/>
      <c r="C185" s="132"/>
      <c r="D185" s="33"/>
      <c r="E185" s="58"/>
      <c r="F185" s="37"/>
      <c r="G185" s="8"/>
      <c r="H185" s="8"/>
      <c r="I185" s="8"/>
      <c r="J185" s="8"/>
    </row>
    <row r="186" spans="1:10" s="8" customFormat="1" ht="24" customHeight="1" x14ac:dyDescent="0.25">
      <c r="A186" s="131"/>
      <c r="B186" s="131"/>
      <c r="C186" s="132"/>
      <c r="D186" s="33"/>
      <c r="E186" s="37"/>
      <c r="F186" s="37"/>
    </row>
    <row r="187" spans="1:10" s="8" customFormat="1" ht="27" customHeight="1" x14ac:dyDescent="0.25">
      <c r="A187" s="131"/>
      <c r="B187" s="131"/>
      <c r="C187" s="132"/>
      <c r="D187" s="33"/>
      <c r="E187" s="37"/>
      <c r="F187" s="37"/>
    </row>
    <row r="188" spans="1:10" s="8" customFormat="1" ht="31.5" customHeight="1" x14ac:dyDescent="0.25">
      <c r="A188" s="131"/>
      <c r="B188" s="131"/>
      <c r="C188" s="132"/>
      <c r="D188" s="33"/>
      <c r="E188" s="37"/>
      <c r="F188" s="37"/>
    </row>
    <row r="189" spans="1:10" s="9" customFormat="1" ht="24" customHeight="1" x14ac:dyDescent="0.25">
      <c r="A189" s="131"/>
      <c r="B189" s="131"/>
      <c r="C189" s="132"/>
      <c r="D189" s="43"/>
      <c r="E189" s="43"/>
      <c r="F189" s="43"/>
      <c r="G189" s="8"/>
      <c r="H189" s="8"/>
      <c r="I189" s="8"/>
      <c r="J189" s="8"/>
    </row>
    <row r="190" spans="1:10" s="9" customFormat="1" ht="15" x14ac:dyDescent="0.25">
      <c r="A190" s="131"/>
      <c r="B190" s="131"/>
      <c r="C190" s="132"/>
      <c r="D190" s="33"/>
      <c r="E190" s="34"/>
      <c r="F190" s="34"/>
      <c r="G190" s="8"/>
      <c r="H190" s="8"/>
      <c r="I190" s="8"/>
      <c r="J190" s="8"/>
    </row>
    <row r="191" spans="1:10" s="9" customFormat="1" ht="15" x14ac:dyDescent="0.25">
      <c r="A191" s="131"/>
      <c r="B191" s="131"/>
      <c r="C191" s="132"/>
      <c r="D191" s="33"/>
      <c r="E191" s="34"/>
      <c r="F191" s="34"/>
      <c r="G191" s="8"/>
      <c r="H191" s="8"/>
      <c r="I191" s="8"/>
      <c r="J191" s="8"/>
    </row>
    <row r="192" spans="1:10" s="9" customFormat="1" ht="15" x14ac:dyDescent="0.25">
      <c r="A192" s="131"/>
      <c r="B192" s="131"/>
      <c r="C192" s="132"/>
      <c r="D192" s="33"/>
      <c r="E192" s="34"/>
      <c r="F192" s="34"/>
      <c r="G192" s="8"/>
      <c r="H192" s="8"/>
      <c r="I192" s="8"/>
      <c r="J192" s="8"/>
    </row>
    <row r="193" spans="1:11" s="9" customFormat="1" ht="15" x14ac:dyDescent="0.25">
      <c r="A193" s="131"/>
      <c r="B193" s="131"/>
      <c r="C193" s="132"/>
      <c r="D193" s="33"/>
      <c r="E193" s="34"/>
      <c r="F193" s="34"/>
      <c r="G193" s="8"/>
      <c r="H193" s="8"/>
      <c r="I193" s="8"/>
      <c r="J193" s="8"/>
    </row>
    <row r="194" spans="1:11" s="9" customFormat="1" ht="15" x14ac:dyDescent="0.25">
      <c r="A194" s="131"/>
      <c r="B194" s="131"/>
      <c r="C194" s="132"/>
      <c r="D194" s="33"/>
      <c r="E194" s="34"/>
      <c r="F194" s="34"/>
      <c r="G194" s="8"/>
      <c r="H194" s="8"/>
      <c r="I194" s="8"/>
      <c r="J194" s="8"/>
    </row>
    <row r="195" spans="1:11" s="9" customFormat="1" ht="18.75" customHeight="1" x14ac:dyDescent="0.25">
      <c r="A195" s="131"/>
      <c r="B195" s="131"/>
      <c r="C195" s="132"/>
      <c r="D195" s="43"/>
      <c r="E195" s="43"/>
      <c r="F195" s="43"/>
      <c r="G195" s="8"/>
      <c r="H195" s="15"/>
      <c r="I195" s="8"/>
      <c r="J195" s="8"/>
    </row>
    <row r="196" spans="1:11" s="9" customFormat="1" ht="53.25" hidden="1" customHeight="1" x14ac:dyDescent="0.25">
      <c r="A196" s="131"/>
      <c r="B196" s="131"/>
      <c r="C196" s="132"/>
      <c r="D196" s="43"/>
      <c r="E196" s="43"/>
      <c r="F196" s="43"/>
      <c r="G196" s="8"/>
      <c r="H196" s="8"/>
      <c r="I196" s="8"/>
      <c r="J196" s="8"/>
    </row>
    <row r="197" spans="1:11" s="9" customFormat="1" ht="21" customHeight="1" x14ac:dyDescent="0.25">
      <c r="A197" s="131"/>
      <c r="B197" s="131"/>
      <c r="C197" s="132"/>
      <c r="D197" s="43"/>
      <c r="E197" s="43"/>
      <c r="F197" s="43"/>
      <c r="G197" s="8"/>
      <c r="H197" s="8"/>
      <c r="I197" s="8"/>
      <c r="J197" s="8"/>
    </row>
    <row r="198" spans="1:11" s="9" customFormat="1" ht="15" x14ac:dyDescent="0.25">
      <c r="A198" s="131"/>
      <c r="B198" s="131"/>
      <c r="C198" s="132"/>
      <c r="D198" s="43"/>
      <c r="E198" s="43"/>
      <c r="F198" s="43"/>
      <c r="G198" s="8"/>
      <c r="H198" s="8"/>
      <c r="I198" s="8"/>
      <c r="J198" s="8"/>
    </row>
    <row r="199" spans="1:11" s="9" customFormat="1" ht="15" x14ac:dyDescent="0.25">
      <c r="A199" s="131"/>
      <c r="B199" s="131"/>
      <c r="C199" s="132"/>
      <c r="D199" s="43"/>
      <c r="E199" s="43"/>
      <c r="F199" s="43"/>
      <c r="G199" s="8"/>
      <c r="H199" s="8"/>
      <c r="I199" s="8"/>
      <c r="J199" s="8"/>
    </row>
    <row r="200" spans="1:11" s="9" customFormat="1" ht="15" x14ac:dyDescent="0.25">
      <c r="A200" s="131"/>
      <c r="B200" s="131"/>
      <c r="C200" s="132"/>
      <c r="D200" s="43"/>
      <c r="E200" s="43"/>
      <c r="F200" s="43"/>
      <c r="G200" s="8"/>
      <c r="H200" s="8"/>
      <c r="I200" s="8"/>
      <c r="J200" s="8"/>
    </row>
    <row r="201" spans="1:11" s="9" customFormat="1" ht="15" x14ac:dyDescent="0.25">
      <c r="A201" s="131"/>
      <c r="B201" s="131"/>
      <c r="C201" s="132"/>
      <c r="D201" s="33"/>
      <c r="E201" s="34"/>
      <c r="F201" s="34"/>
      <c r="G201" s="8"/>
      <c r="H201" s="8"/>
      <c r="I201" s="8"/>
      <c r="J201" s="8"/>
    </row>
    <row r="202" spans="1:11" s="9" customFormat="1" ht="15" x14ac:dyDescent="0.25">
      <c r="A202" s="131"/>
      <c r="B202" s="131"/>
      <c r="C202" s="132"/>
      <c r="D202" s="33"/>
      <c r="E202" s="34"/>
      <c r="F202" s="34"/>
      <c r="G202" s="8"/>
      <c r="H202" s="8"/>
      <c r="I202" s="8"/>
      <c r="J202" s="8"/>
    </row>
    <row r="203" spans="1:11" s="9" customFormat="1" ht="15" x14ac:dyDescent="0.25">
      <c r="A203" s="131"/>
      <c r="B203" s="131"/>
      <c r="C203" s="132"/>
      <c r="D203" s="33"/>
      <c r="E203" s="34"/>
      <c r="F203" s="34"/>
      <c r="G203" s="8"/>
      <c r="H203" s="8"/>
      <c r="I203" s="8"/>
      <c r="J203" s="8"/>
    </row>
    <row r="204" spans="1:11" s="9" customFormat="1" ht="21.75" customHeight="1" x14ac:dyDescent="0.25">
      <c r="A204" s="131"/>
      <c r="B204" s="131"/>
      <c r="C204" s="132"/>
      <c r="D204" s="33"/>
      <c r="E204" s="51"/>
      <c r="F204" s="34"/>
      <c r="G204" s="8"/>
      <c r="H204" s="8"/>
      <c r="I204" s="8"/>
      <c r="J204" s="8"/>
    </row>
    <row r="205" spans="1:11" s="9" customFormat="1" ht="18" customHeight="1" x14ac:dyDescent="0.25">
      <c r="A205" s="131"/>
      <c r="B205" s="131"/>
      <c r="C205" s="132"/>
      <c r="D205" s="33"/>
      <c r="E205" s="34"/>
      <c r="F205" s="34"/>
      <c r="G205" s="8"/>
      <c r="H205" s="8"/>
      <c r="I205" s="8"/>
      <c r="J205" s="8"/>
    </row>
    <row r="206" spans="1:11" s="9" customFormat="1" ht="15" x14ac:dyDescent="0.25">
      <c r="A206" s="131"/>
      <c r="B206" s="131"/>
      <c r="C206" s="132"/>
      <c r="D206" s="33"/>
      <c r="E206" s="34"/>
      <c r="F206" s="34"/>
      <c r="G206" s="8"/>
      <c r="H206" s="8"/>
      <c r="I206" s="8"/>
      <c r="J206" s="8"/>
    </row>
    <row r="207" spans="1:11" s="9" customFormat="1" ht="23.25" customHeight="1" x14ac:dyDescent="0.2">
      <c r="A207" s="131"/>
      <c r="B207" s="131"/>
      <c r="C207" s="132"/>
      <c r="D207" s="44"/>
      <c r="E207" s="44"/>
      <c r="F207" s="44"/>
      <c r="G207" s="8"/>
      <c r="H207" s="25" t="e">
        <f>#REF!+#REF!+#REF!+#REF!+#REF!</f>
        <v>#REF!</v>
      </c>
      <c r="I207" s="15" t="s">
        <v>228</v>
      </c>
      <c r="J207" s="15"/>
      <c r="K207" s="15"/>
    </row>
    <row r="208" spans="1:11" s="9" customFormat="1" ht="15" x14ac:dyDescent="0.25">
      <c r="A208" s="131"/>
      <c r="B208" s="131"/>
      <c r="C208" s="132"/>
      <c r="D208" s="43"/>
      <c r="E208" s="43"/>
      <c r="F208" s="43"/>
      <c r="G208" s="8"/>
      <c r="H208" s="8"/>
      <c r="I208" s="8"/>
      <c r="J208" s="8"/>
    </row>
    <row r="209" spans="1:10" s="9" customFormat="1" ht="15" x14ac:dyDescent="0.25">
      <c r="A209" s="131"/>
      <c r="B209" s="131"/>
      <c r="C209" s="132"/>
      <c r="D209" s="32"/>
      <c r="E209" s="31"/>
      <c r="F209" s="31"/>
      <c r="G209" s="8"/>
      <c r="H209" s="8"/>
      <c r="I209" s="8"/>
      <c r="J209" s="8"/>
    </row>
    <row r="210" spans="1:10" s="9" customFormat="1" ht="15" x14ac:dyDescent="0.25">
      <c r="A210" s="131"/>
      <c r="B210" s="131"/>
      <c r="C210" s="132"/>
      <c r="D210" s="43"/>
      <c r="E210" s="43"/>
      <c r="F210" s="43"/>
      <c r="G210" s="8"/>
      <c r="H210" s="8"/>
      <c r="I210" s="8"/>
      <c r="J210" s="8"/>
    </row>
    <row r="211" spans="1:10" s="9" customFormat="1" ht="15" x14ac:dyDescent="0.25">
      <c r="A211" s="131"/>
      <c r="B211" s="131"/>
      <c r="C211" s="132"/>
      <c r="D211" s="43"/>
      <c r="E211" s="43"/>
      <c r="F211" s="43"/>
      <c r="G211" s="8"/>
      <c r="H211" s="8"/>
      <c r="I211" s="8"/>
      <c r="J211" s="8"/>
    </row>
    <row r="212" spans="1:10" s="9" customFormat="1" ht="15" x14ac:dyDescent="0.25">
      <c r="A212" s="131"/>
      <c r="B212" s="131"/>
      <c r="C212" s="132"/>
      <c r="D212" s="43"/>
      <c r="E212" s="43"/>
      <c r="F212" s="43"/>
      <c r="G212" s="8"/>
      <c r="H212" s="8"/>
      <c r="I212" s="8"/>
      <c r="J212" s="8"/>
    </row>
    <row r="213" spans="1:10" s="9" customFormat="1" ht="15" x14ac:dyDescent="0.25">
      <c r="A213" s="131"/>
      <c r="B213" s="131"/>
      <c r="C213" s="132"/>
      <c r="D213" s="43"/>
      <c r="E213" s="43"/>
      <c r="F213" s="43"/>
      <c r="G213" s="8"/>
      <c r="H213" s="8"/>
      <c r="I213" s="8"/>
      <c r="J213" s="8"/>
    </row>
    <row r="214" spans="1:10" s="9" customFormat="1" ht="15" x14ac:dyDescent="0.25">
      <c r="A214" s="131"/>
      <c r="B214" s="131"/>
      <c r="C214" s="132"/>
      <c r="D214" s="43"/>
      <c r="E214" s="43"/>
      <c r="F214" s="43"/>
      <c r="G214" s="8"/>
      <c r="H214" s="8"/>
      <c r="I214" s="8"/>
      <c r="J214" s="8"/>
    </row>
    <row r="215" spans="1:10" s="9" customFormat="1" ht="15" x14ac:dyDescent="0.25">
      <c r="A215" s="131"/>
      <c r="B215" s="131"/>
      <c r="C215" s="132"/>
      <c r="D215" s="43"/>
      <c r="E215" s="43"/>
      <c r="F215" s="43"/>
      <c r="G215" s="8"/>
      <c r="H215" s="8"/>
      <c r="I215" s="8"/>
      <c r="J215" s="8"/>
    </row>
    <row r="216" spans="1:10" s="9" customFormat="1" ht="15" x14ac:dyDescent="0.25">
      <c r="A216" s="131"/>
      <c r="B216" s="131"/>
      <c r="C216" s="132"/>
      <c r="D216" s="43"/>
      <c r="E216" s="43"/>
      <c r="F216" s="43"/>
      <c r="G216" s="8"/>
      <c r="H216" s="8"/>
      <c r="I216" s="8"/>
      <c r="J216" s="8"/>
    </row>
    <row r="217" spans="1:10" s="9" customFormat="1" ht="15" x14ac:dyDescent="0.25">
      <c r="A217" s="131"/>
      <c r="B217" s="131"/>
      <c r="C217" s="132"/>
      <c r="D217" s="43"/>
      <c r="E217" s="43"/>
      <c r="F217" s="43"/>
      <c r="G217" s="8"/>
      <c r="H217" s="8"/>
      <c r="I217" s="8"/>
      <c r="J217" s="8"/>
    </row>
    <row r="218" spans="1:10" s="9" customFormat="1" ht="15" x14ac:dyDescent="0.25">
      <c r="A218" s="131"/>
      <c r="B218" s="131"/>
      <c r="C218" s="132"/>
      <c r="D218" s="43"/>
      <c r="E218" s="43"/>
      <c r="F218" s="43"/>
      <c r="G218" s="8"/>
      <c r="H218" s="8"/>
      <c r="I218" s="8"/>
      <c r="J218" s="8"/>
    </row>
    <row r="219" spans="1:10" s="9" customFormat="1" ht="15" x14ac:dyDescent="0.25">
      <c r="A219" s="131"/>
      <c r="B219" s="131"/>
      <c r="C219" s="132"/>
      <c r="D219" s="43"/>
      <c r="E219" s="43"/>
      <c r="F219" s="43"/>
      <c r="G219" s="8"/>
      <c r="H219" s="8"/>
      <c r="I219" s="8"/>
      <c r="J219" s="8"/>
    </row>
    <row r="220" spans="1:10" s="9" customFormat="1" ht="15" x14ac:dyDescent="0.25">
      <c r="A220" s="131"/>
      <c r="B220" s="131"/>
      <c r="C220" s="132"/>
      <c r="D220" s="43"/>
      <c r="E220" s="43"/>
      <c r="F220" s="43"/>
      <c r="G220" s="8"/>
      <c r="H220" s="8"/>
      <c r="I220" s="8"/>
      <c r="J220" s="8"/>
    </row>
    <row r="221" spans="1:10" s="9" customFormat="1" ht="15" x14ac:dyDescent="0.25">
      <c r="A221" s="131"/>
      <c r="B221" s="131"/>
      <c r="C221" s="132"/>
      <c r="D221" s="43"/>
      <c r="E221" s="43"/>
      <c r="F221" s="43"/>
      <c r="G221" s="8"/>
      <c r="H221" s="8"/>
      <c r="I221" s="8"/>
      <c r="J221" s="8"/>
    </row>
    <row r="222" spans="1:10" s="9" customFormat="1" ht="15" x14ac:dyDescent="0.25">
      <c r="A222" s="131"/>
      <c r="B222" s="131"/>
      <c r="C222" s="132"/>
      <c r="D222" s="43"/>
      <c r="E222" s="43"/>
      <c r="F222" s="43"/>
      <c r="G222" s="8"/>
      <c r="H222" s="8"/>
      <c r="I222" s="8"/>
      <c r="J222" s="8"/>
    </row>
    <row r="223" spans="1:10" s="9" customFormat="1" ht="15" x14ac:dyDescent="0.25">
      <c r="A223" s="131"/>
      <c r="B223" s="131"/>
      <c r="C223" s="132"/>
      <c r="D223" s="43"/>
      <c r="E223" s="43"/>
      <c r="F223" s="43"/>
      <c r="G223" s="8"/>
      <c r="H223" s="8"/>
      <c r="I223" s="8"/>
      <c r="J223" s="8"/>
    </row>
    <row r="224" spans="1:10" s="9" customFormat="1" ht="22.5" customHeight="1" x14ac:dyDescent="0.25">
      <c r="A224" s="131"/>
      <c r="B224" s="131"/>
      <c r="C224" s="132"/>
      <c r="D224" s="43"/>
      <c r="E224" s="44"/>
      <c r="F224" s="44"/>
      <c r="G224" s="15" t="e">
        <f>#REF!+#REF!+#REF!+#REF!+#REF!+#REF!+#REF!+#REF!+#REF!</f>
        <v>#REF!</v>
      </c>
      <c r="H224" s="8"/>
      <c r="I224" s="8"/>
      <c r="J224" s="8"/>
    </row>
    <row r="225" spans="1:10" s="9" customFormat="1" ht="15" x14ac:dyDescent="0.25">
      <c r="A225" s="131"/>
      <c r="B225" s="131"/>
      <c r="C225" s="132"/>
      <c r="D225" s="43"/>
      <c r="E225" s="43"/>
      <c r="F225" s="43"/>
      <c r="G225" s="8"/>
      <c r="H225" s="15"/>
      <c r="I225" s="8"/>
      <c r="J225" s="8"/>
    </row>
    <row r="226" spans="1:10" s="9" customFormat="1" ht="15" x14ac:dyDescent="0.25">
      <c r="A226" s="131"/>
      <c r="B226" s="131"/>
      <c r="C226" s="132"/>
      <c r="D226" s="43"/>
      <c r="E226" s="43"/>
      <c r="F226" s="43"/>
      <c r="G226" s="8"/>
      <c r="H226" s="8"/>
      <c r="I226" s="8"/>
      <c r="J226" s="8"/>
    </row>
    <row r="227" spans="1:10" s="9" customFormat="1" ht="15" x14ac:dyDescent="0.25">
      <c r="A227" s="131"/>
      <c r="B227" s="131"/>
      <c r="C227" s="132"/>
      <c r="D227" s="43"/>
      <c r="E227" s="43"/>
      <c r="F227" s="43"/>
      <c r="G227" s="8"/>
      <c r="H227" s="8"/>
      <c r="I227" s="8"/>
      <c r="J227" s="8"/>
    </row>
    <row r="228" spans="1:10" s="9" customFormat="1" ht="15" x14ac:dyDescent="0.25">
      <c r="A228" s="131"/>
      <c r="B228" s="131"/>
      <c r="C228" s="132"/>
      <c r="D228" s="43"/>
      <c r="E228" s="43"/>
      <c r="F228" s="43"/>
      <c r="G228" s="8"/>
      <c r="H228" s="8"/>
      <c r="I228" s="8"/>
      <c r="J228" s="8"/>
    </row>
    <row r="229" spans="1:10" s="9" customFormat="1" ht="15" x14ac:dyDescent="0.25">
      <c r="A229" s="131"/>
      <c r="B229" s="131"/>
      <c r="C229" s="132"/>
      <c r="D229" s="43"/>
      <c r="E229" s="43"/>
      <c r="F229" s="43"/>
      <c r="G229" s="8"/>
      <c r="H229" s="8"/>
      <c r="I229" s="8"/>
      <c r="J229" s="8"/>
    </row>
    <row r="230" spans="1:10" s="9" customFormat="1" ht="15" x14ac:dyDescent="0.25">
      <c r="A230" s="131"/>
      <c r="B230" s="131"/>
      <c r="C230" s="132"/>
      <c r="D230" s="33"/>
      <c r="E230" s="34"/>
      <c r="F230" s="34"/>
      <c r="G230" s="8"/>
      <c r="H230" s="8"/>
      <c r="I230" s="8"/>
      <c r="J230" s="8"/>
    </row>
    <row r="231" spans="1:10" s="9" customFormat="1" ht="40.5" customHeight="1" x14ac:dyDescent="0.25">
      <c r="A231" s="131"/>
      <c r="B231" s="131"/>
      <c r="C231" s="132"/>
      <c r="D231" s="33"/>
      <c r="E231" s="34"/>
      <c r="F231" s="34"/>
      <c r="G231" s="8"/>
      <c r="H231" s="24"/>
      <c r="I231" s="8"/>
      <c r="J231" s="8"/>
    </row>
    <row r="232" spans="1:10" s="9" customFormat="1" ht="15" x14ac:dyDescent="0.25">
      <c r="A232" s="131"/>
      <c r="B232" s="131"/>
      <c r="C232" s="132"/>
      <c r="D232" s="33"/>
      <c r="E232" s="34"/>
      <c r="F232" s="34"/>
      <c r="G232" s="8"/>
      <c r="H232" s="8" t="s">
        <v>227</v>
      </c>
      <c r="I232" s="8"/>
      <c r="J232" s="8"/>
    </row>
    <row r="233" spans="1:10" s="9" customFormat="1" ht="18" customHeight="1" x14ac:dyDescent="0.25">
      <c r="A233" s="131"/>
      <c r="B233" s="131"/>
      <c r="C233" s="132"/>
      <c r="D233" s="33"/>
      <c r="E233" s="34"/>
      <c r="F233" s="34"/>
      <c r="G233" s="8"/>
      <c r="H233" s="8" t="s">
        <v>231</v>
      </c>
      <c r="I233" s="8"/>
      <c r="J233" s="8"/>
    </row>
    <row r="234" spans="1:10" s="9" customFormat="1" ht="28.5" customHeight="1" x14ac:dyDescent="0.25">
      <c r="A234" s="131"/>
      <c r="B234" s="131"/>
      <c r="C234" s="132"/>
      <c r="D234" s="33"/>
      <c r="E234" s="34"/>
      <c r="F234" s="34"/>
      <c r="G234" s="8"/>
      <c r="H234" s="8"/>
      <c r="I234" s="8"/>
      <c r="J234" s="8"/>
    </row>
    <row r="235" spans="1:10" s="9" customFormat="1" ht="44.25" customHeight="1" x14ac:dyDescent="0.25">
      <c r="A235" s="131"/>
      <c r="B235" s="131"/>
      <c r="C235" s="132"/>
      <c r="D235" s="52"/>
      <c r="E235" s="40"/>
      <c r="F235" s="34"/>
      <c r="G235" s="8"/>
      <c r="H235" s="8" t="s">
        <v>233</v>
      </c>
      <c r="I235" s="8"/>
      <c r="J235" s="8"/>
    </row>
    <row r="236" spans="1:10" s="9" customFormat="1" ht="36.75" customHeight="1" x14ac:dyDescent="0.25">
      <c r="A236" s="131"/>
      <c r="B236" s="131"/>
      <c r="C236" s="132"/>
      <c r="D236" s="52"/>
      <c r="E236" s="40"/>
      <c r="F236" s="34"/>
      <c r="G236" s="8"/>
      <c r="H236" s="8"/>
      <c r="I236" s="8"/>
      <c r="J236" s="8"/>
    </row>
    <row r="237" spans="1:10" s="9" customFormat="1" ht="45" customHeight="1" x14ac:dyDescent="0.25">
      <c r="A237" s="131"/>
      <c r="B237" s="131"/>
      <c r="C237" s="132"/>
      <c r="D237" s="52"/>
      <c r="E237" s="40"/>
      <c r="F237" s="34"/>
      <c r="G237" s="8"/>
      <c r="H237" s="8"/>
      <c r="I237" s="8"/>
      <c r="J237" s="8"/>
    </row>
    <row r="238" spans="1:10" s="9" customFormat="1" ht="31.5" customHeight="1" x14ac:dyDescent="0.25">
      <c r="A238" s="131"/>
      <c r="B238" s="131"/>
      <c r="C238" s="132"/>
      <c r="D238" s="52"/>
      <c r="E238" s="40"/>
      <c r="F238" s="34"/>
      <c r="G238" s="8"/>
      <c r="H238" s="8"/>
      <c r="I238" s="8"/>
      <c r="J238" s="8"/>
    </row>
    <row r="239" spans="1:10" s="9" customFormat="1" ht="27" customHeight="1" x14ac:dyDescent="0.25">
      <c r="A239" s="131"/>
      <c r="B239" s="131"/>
      <c r="C239" s="132"/>
      <c r="D239" s="52"/>
      <c r="E239" s="40"/>
      <c r="F239" s="34"/>
      <c r="G239" s="8"/>
      <c r="H239" s="8"/>
      <c r="I239" s="8"/>
      <c r="J239" s="8"/>
    </row>
    <row r="240" spans="1:10" s="9" customFormat="1" ht="25.5" customHeight="1" x14ac:dyDescent="0.25">
      <c r="A240" s="131"/>
      <c r="B240" s="131"/>
      <c r="C240" s="132"/>
      <c r="D240" s="52"/>
      <c r="E240" s="40"/>
      <c r="F240" s="34"/>
      <c r="G240" s="8"/>
      <c r="H240" s="8"/>
      <c r="I240" s="8"/>
      <c r="J240" s="8"/>
    </row>
    <row r="241" spans="1:10" s="9" customFormat="1" ht="18.75" customHeight="1" x14ac:dyDescent="0.25">
      <c r="A241" s="131"/>
      <c r="B241" s="131"/>
      <c r="C241" s="132"/>
      <c r="D241" s="52"/>
      <c r="E241" s="40"/>
      <c r="F241" s="34"/>
      <c r="G241" s="8"/>
      <c r="H241" s="8"/>
      <c r="I241" s="8"/>
      <c r="J241" s="8"/>
    </row>
    <row r="242" spans="1:10" s="9" customFormat="1" ht="26.25" customHeight="1" x14ac:dyDescent="0.25">
      <c r="A242" s="131"/>
      <c r="B242" s="131"/>
      <c r="C242" s="132"/>
      <c r="D242" s="52"/>
      <c r="E242" s="40"/>
      <c r="F242" s="34"/>
      <c r="G242" s="8"/>
      <c r="H242" s="8"/>
      <c r="I242" s="8"/>
      <c r="J242" s="8"/>
    </row>
    <row r="243" spans="1:10" s="9" customFormat="1" ht="29.25" customHeight="1" x14ac:dyDescent="0.25">
      <c r="A243" s="131"/>
      <c r="B243" s="131"/>
      <c r="C243" s="132"/>
      <c r="D243" s="33"/>
      <c r="E243" s="34"/>
      <c r="F243" s="34"/>
      <c r="G243" s="8"/>
      <c r="H243" s="8"/>
      <c r="I243" s="8"/>
      <c r="J243" s="8"/>
    </row>
    <row r="244" spans="1:10" s="9" customFormat="1" ht="30" customHeight="1" x14ac:dyDescent="0.25">
      <c r="A244" s="131"/>
      <c r="B244" s="131"/>
      <c r="C244" s="132"/>
      <c r="D244" s="33"/>
      <c r="E244" s="34"/>
      <c r="F244" s="34"/>
      <c r="G244" s="8"/>
      <c r="H244" s="8"/>
      <c r="I244" s="8"/>
      <c r="J244" s="8"/>
    </row>
    <row r="245" spans="1:10" s="9" customFormat="1" ht="27" customHeight="1" x14ac:dyDescent="0.25">
      <c r="A245" s="131"/>
      <c r="B245" s="131"/>
      <c r="C245" s="132"/>
      <c r="D245" s="31"/>
      <c r="E245" s="31"/>
      <c r="F245" s="31"/>
      <c r="G245" s="8"/>
      <c r="H245" s="8"/>
      <c r="I245" s="8"/>
      <c r="J245" s="8"/>
    </row>
    <row r="246" spans="1:10" s="9" customFormat="1" ht="15" x14ac:dyDescent="0.25">
      <c r="A246" s="131"/>
      <c r="B246" s="131"/>
      <c r="C246" s="132"/>
      <c r="D246" s="33"/>
      <c r="E246" s="34"/>
      <c r="F246" s="34"/>
      <c r="G246" s="8"/>
      <c r="H246" s="8"/>
      <c r="I246" s="8"/>
      <c r="J246" s="8"/>
    </row>
    <row r="247" spans="1:10" s="9" customFormat="1" ht="15" x14ac:dyDescent="0.25">
      <c r="A247" s="131"/>
      <c r="B247" s="131"/>
      <c r="C247" s="132"/>
      <c r="D247" s="43"/>
      <c r="E247" s="43"/>
      <c r="F247" s="43"/>
      <c r="G247" s="8"/>
      <c r="H247" s="8"/>
      <c r="I247" s="8"/>
      <c r="J247" s="8"/>
    </row>
    <row r="248" spans="1:10" s="9" customFormat="1" ht="15" x14ac:dyDescent="0.25">
      <c r="A248" s="131"/>
      <c r="B248" s="131"/>
      <c r="C248" s="132"/>
      <c r="D248" s="43"/>
      <c r="E248" s="43"/>
      <c r="F248" s="43"/>
      <c r="G248" s="8"/>
      <c r="H248" s="8"/>
      <c r="I248" s="8"/>
      <c r="J248" s="8"/>
    </row>
    <row r="249" spans="1:10" s="9" customFormat="1" ht="15" x14ac:dyDescent="0.25">
      <c r="A249" s="131"/>
      <c r="B249" s="131"/>
      <c r="C249" s="132"/>
      <c r="D249" s="43"/>
      <c r="E249" s="43"/>
      <c r="F249" s="43"/>
      <c r="G249" s="8"/>
      <c r="H249" s="8"/>
      <c r="I249" s="8"/>
      <c r="J249" s="8"/>
    </row>
    <row r="250" spans="1:10" s="9" customFormat="1" ht="15" x14ac:dyDescent="0.25">
      <c r="A250" s="131"/>
      <c r="B250" s="131"/>
      <c r="C250" s="132"/>
      <c r="D250" s="43"/>
      <c r="E250" s="43"/>
      <c r="F250" s="43"/>
      <c r="G250" s="8"/>
      <c r="H250" s="8"/>
      <c r="I250" s="8"/>
      <c r="J250" s="8"/>
    </row>
    <row r="251" spans="1:10" s="9" customFormat="1" ht="15" x14ac:dyDescent="0.25">
      <c r="A251" s="131"/>
      <c r="B251" s="131"/>
      <c r="C251" s="132"/>
      <c r="D251" s="33"/>
      <c r="E251" s="34"/>
      <c r="F251" s="34"/>
      <c r="G251" s="8"/>
      <c r="H251" s="8"/>
      <c r="I251" s="8"/>
      <c r="J251" s="8"/>
    </row>
    <row r="252" spans="1:10" s="9" customFormat="1" ht="15" x14ac:dyDescent="0.25">
      <c r="A252" s="131"/>
      <c r="B252" s="131"/>
      <c r="C252" s="132"/>
      <c r="D252" s="33"/>
      <c r="E252" s="34"/>
      <c r="F252" s="34"/>
      <c r="G252" s="8"/>
      <c r="H252" s="8"/>
      <c r="I252" s="8"/>
      <c r="J252" s="8"/>
    </row>
    <row r="253" spans="1:10" s="9" customFormat="1" ht="25.5" x14ac:dyDescent="0.2">
      <c r="A253" s="131"/>
      <c r="B253" s="131"/>
      <c r="C253" s="132"/>
      <c r="D253" s="44"/>
      <c r="E253" s="44"/>
      <c r="F253" s="44"/>
      <c r="G253" s="8"/>
      <c r="H253" s="8" t="s">
        <v>226</v>
      </c>
      <c r="I253" s="8">
        <v>10928.2</v>
      </c>
      <c r="J253" s="8"/>
    </row>
    <row r="254" spans="1:10" s="9" customFormat="1" ht="35.25" hidden="1" customHeight="1" x14ac:dyDescent="0.25">
      <c r="A254" s="131"/>
      <c r="B254" s="131"/>
      <c r="C254" s="132"/>
      <c r="D254" s="43"/>
      <c r="E254" s="43"/>
      <c r="F254" s="43"/>
      <c r="G254" s="8"/>
      <c r="H254" s="8"/>
      <c r="I254" s="8"/>
      <c r="J254" s="8"/>
    </row>
    <row r="255" spans="1:10" s="9" customFormat="1" ht="24.75" customHeight="1" x14ac:dyDescent="0.25">
      <c r="A255" s="131"/>
      <c r="B255" s="131"/>
      <c r="C255" s="132"/>
      <c r="D255" s="43"/>
      <c r="E255" s="43"/>
      <c r="F255" s="43"/>
      <c r="G255" s="8"/>
      <c r="H255" s="8"/>
      <c r="I255" s="8"/>
      <c r="J255" s="8"/>
    </row>
    <row r="256" spans="1:10" s="9" customFormat="1" ht="24.75" customHeight="1" x14ac:dyDescent="0.25">
      <c r="A256" s="131"/>
      <c r="B256" s="131"/>
      <c r="C256" s="132"/>
      <c r="D256" s="43"/>
      <c r="E256" s="43"/>
      <c r="F256" s="43"/>
      <c r="G256" s="8"/>
      <c r="H256" s="8"/>
      <c r="I256" s="8"/>
      <c r="J256" s="8"/>
    </row>
    <row r="257" spans="1:10" s="9" customFormat="1" ht="15" x14ac:dyDescent="0.25">
      <c r="A257" s="131"/>
      <c r="B257" s="131"/>
      <c r="C257" s="132"/>
      <c r="D257" s="33"/>
      <c r="E257" s="34"/>
      <c r="F257" s="34"/>
      <c r="G257" s="8"/>
      <c r="H257" s="8"/>
      <c r="I257" s="8"/>
      <c r="J257" s="8"/>
    </row>
    <row r="258" spans="1:10" s="9" customFormat="1" ht="14.25" hidden="1" customHeight="1" x14ac:dyDescent="0.2">
      <c r="A258" s="131"/>
      <c r="B258" s="131"/>
      <c r="C258" s="132"/>
      <c r="D258" s="44"/>
      <c r="E258" s="44"/>
      <c r="F258" s="44"/>
      <c r="G258" s="8"/>
      <c r="H258" s="8"/>
      <c r="I258" s="8"/>
      <c r="J258" s="8"/>
    </row>
    <row r="259" spans="1:10" s="9" customFormat="1" ht="15" x14ac:dyDescent="0.25">
      <c r="A259" s="131"/>
      <c r="B259" s="131"/>
      <c r="C259" s="132"/>
      <c r="D259" s="43"/>
      <c r="E259" s="43"/>
      <c r="F259" s="43"/>
      <c r="G259" s="8"/>
      <c r="H259" s="8"/>
      <c r="I259" s="8"/>
      <c r="J259" s="8"/>
    </row>
    <row r="260" spans="1:10" s="9" customFormat="1" ht="15" x14ac:dyDescent="0.25">
      <c r="A260" s="131"/>
      <c r="B260" s="131"/>
      <c r="C260" s="132"/>
      <c r="D260" s="43"/>
      <c r="E260" s="43"/>
      <c r="F260" s="43"/>
      <c r="G260" s="8"/>
      <c r="H260" s="8"/>
      <c r="I260" s="8"/>
      <c r="J260" s="8"/>
    </row>
    <row r="261" spans="1:10" s="9" customFormat="1" ht="15" x14ac:dyDescent="0.25">
      <c r="A261" s="131"/>
      <c r="B261" s="131"/>
      <c r="C261" s="132"/>
      <c r="D261" s="43"/>
      <c r="E261" s="43"/>
      <c r="F261" s="43"/>
      <c r="G261" s="8"/>
      <c r="H261" s="8"/>
      <c r="I261" s="8"/>
      <c r="J261" s="8"/>
    </row>
    <row r="262" spans="1:10" s="9" customFormat="1" ht="58.5" customHeight="1" x14ac:dyDescent="0.25">
      <c r="A262" s="131"/>
      <c r="B262" s="131"/>
      <c r="C262" s="132"/>
      <c r="D262" s="43"/>
      <c r="E262" s="43"/>
      <c r="F262" s="43"/>
      <c r="G262" s="8"/>
      <c r="H262" s="8"/>
      <c r="I262" s="8"/>
      <c r="J262" s="8"/>
    </row>
    <row r="263" spans="1:10" s="9" customFormat="1" ht="50.25" customHeight="1" x14ac:dyDescent="0.25">
      <c r="A263" s="131"/>
      <c r="B263" s="131"/>
      <c r="C263" s="132"/>
      <c r="D263" s="43"/>
      <c r="E263" s="43"/>
      <c r="F263" s="34"/>
      <c r="G263" s="8"/>
      <c r="H263" s="8"/>
      <c r="I263" s="8"/>
      <c r="J263" s="8"/>
    </row>
    <row r="264" spans="1:10" s="9" customFormat="1" ht="51" hidden="1" customHeight="1" x14ac:dyDescent="0.25">
      <c r="A264" s="131"/>
      <c r="B264" s="131"/>
      <c r="C264" s="132"/>
      <c r="D264" s="43"/>
      <c r="E264" s="43"/>
      <c r="F264" s="43"/>
      <c r="G264" s="8"/>
      <c r="H264" s="8"/>
      <c r="I264" s="8"/>
      <c r="J264" s="8"/>
    </row>
    <row r="265" spans="1:10" s="9" customFormat="1" ht="32.25" customHeight="1" x14ac:dyDescent="0.25">
      <c r="A265" s="131"/>
      <c r="B265" s="131"/>
      <c r="C265" s="132"/>
      <c r="D265" s="43"/>
      <c r="E265" s="43"/>
      <c r="F265" s="43"/>
      <c r="G265" s="8"/>
      <c r="H265" s="8"/>
      <c r="I265" s="8"/>
      <c r="J265" s="8"/>
    </row>
    <row r="266" spans="1:10" s="9" customFormat="1" ht="15" x14ac:dyDescent="0.25">
      <c r="A266" s="131"/>
      <c r="B266" s="131"/>
      <c r="C266" s="132"/>
      <c r="D266" s="33"/>
      <c r="E266" s="34"/>
      <c r="F266" s="34"/>
      <c r="G266" s="8"/>
      <c r="H266" s="8"/>
      <c r="I266" s="14"/>
      <c r="J266" s="8"/>
    </row>
    <row r="267" spans="1:10" s="9" customFormat="1" ht="21.75" customHeight="1" x14ac:dyDescent="0.25">
      <c r="A267" s="131"/>
      <c r="B267" s="131"/>
      <c r="C267" s="132"/>
      <c r="D267" s="53"/>
      <c r="E267" s="46"/>
      <c r="F267" s="46"/>
      <c r="G267" s="8"/>
      <c r="H267" s="8"/>
      <c r="I267" s="14"/>
      <c r="J267" s="8"/>
    </row>
    <row r="268" spans="1:10" s="9" customFormat="1" ht="19.5" customHeight="1" x14ac:dyDescent="0.2">
      <c r="A268" s="131"/>
      <c r="B268" s="131"/>
      <c r="C268" s="132"/>
      <c r="D268" s="49"/>
      <c r="E268" s="50"/>
      <c r="F268" s="50"/>
      <c r="G268" s="8"/>
      <c r="H268" s="8"/>
      <c r="I268" s="14"/>
      <c r="J268" s="8"/>
    </row>
    <row r="269" spans="1:10" s="9" customFormat="1" ht="18.75" customHeight="1" x14ac:dyDescent="0.2">
      <c r="A269" s="131"/>
      <c r="B269" s="131"/>
      <c r="C269" s="132"/>
      <c r="D269" s="49"/>
      <c r="E269" s="59"/>
      <c r="F269" s="50"/>
      <c r="G269" s="8"/>
      <c r="H269" s="8"/>
      <c r="I269" s="14"/>
      <c r="J269" s="8"/>
    </row>
    <row r="270" spans="1:10" s="9" customFormat="1" ht="17.25" customHeight="1" x14ac:dyDescent="0.2">
      <c r="A270" s="131"/>
      <c r="B270" s="131"/>
      <c r="C270" s="132"/>
      <c r="D270" s="49"/>
      <c r="E270" s="50"/>
      <c r="F270" s="50"/>
      <c r="G270" s="8"/>
      <c r="H270" s="8"/>
      <c r="I270" s="14"/>
      <c r="J270" s="8"/>
    </row>
    <row r="271" spans="1:10" s="9" customFormat="1" ht="32.25" customHeight="1" x14ac:dyDescent="0.2">
      <c r="A271" s="131"/>
      <c r="B271" s="131"/>
      <c r="C271" s="132"/>
      <c r="D271" s="49"/>
      <c r="E271" s="50"/>
      <c r="F271" s="50"/>
      <c r="G271" s="8"/>
      <c r="H271" s="8"/>
      <c r="I271" s="14"/>
      <c r="J271" s="8"/>
    </row>
    <row r="272" spans="1:10" s="9" customFormat="1" x14ac:dyDescent="0.2">
      <c r="A272" s="131"/>
      <c r="B272" s="131"/>
      <c r="C272" s="132"/>
      <c r="D272" s="49"/>
      <c r="E272" s="50"/>
      <c r="F272" s="50"/>
      <c r="G272" s="8"/>
      <c r="H272" s="8"/>
      <c r="I272" s="14"/>
      <c r="J272" s="8"/>
    </row>
    <row r="273" spans="1:10" s="9" customFormat="1" x14ac:dyDescent="0.2">
      <c r="A273" s="131"/>
      <c r="B273" s="131"/>
      <c r="C273" s="132"/>
      <c r="D273" s="49"/>
      <c r="E273" s="50"/>
      <c r="F273" s="50"/>
      <c r="G273" s="8"/>
      <c r="H273" s="8"/>
      <c r="I273" s="14"/>
      <c r="J273" s="8"/>
    </row>
    <row r="274" spans="1:10" s="9" customFormat="1" x14ac:dyDescent="0.2">
      <c r="A274" s="131"/>
      <c r="B274" s="131"/>
      <c r="C274" s="132"/>
      <c r="D274" s="49"/>
      <c r="E274" s="59"/>
      <c r="F274" s="50"/>
      <c r="G274" s="8"/>
      <c r="H274" s="8"/>
      <c r="I274" s="14"/>
      <c r="J274" s="8"/>
    </row>
    <row r="275" spans="1:10" s="9" customFormat="1" ht="24.75" customHeight="1" x14ac:dyDescent="0.2">
      <c r="A275" s="131"/>
      <c r="B275" s="131"/>
      <c r="C275" s="132"/>
      <c r="D275" s="49"/>
      <c r="E275" s="54"/>
      <c r="F275" s="54"/>
      <c r="G275" s="8"/>
      <c r="H275" s="8"/>
      <c r="I275" s="14"/>
      <c r="J275" s="8"/>
    </row>
    <row r="276" spans="1:10" s="9" customFormat="1" ht="14.25" hidden="1" customHeight="1" x14ac:dyDescent="0.2">
      <c r="A276" s="131"/>
      <c r="B276" s="131"/>
      <c r="C276" s="132"/>
      <c r="D276" s="44"/>
      <c r="E276" s="44"/>
      <c r="F276" s="44"/>
      <c r="G276" s="8"/>
      <c r="H276" s="8"/>
      <c r="I276" s="8"/>
      <c r="J276" s="8"/>
    </row>
    <row r="277" spans="1:10" s="9" customFormat="1" ht="27.75" customHeight="1" x14ac:dyDescent="0.2">
      <c r="A277" s="131"/>
      <c r="B277" s="131"/>
      <c r="C277" s="132"/>
      <c r="D277" s="44"/>
      <c r="E277" s="44"/>
      <c r="F277" s="44"/>
      <c r="G277" s="8"/>
      <c r="H277" s="8"/>
      <c r="I277" s="8"/>
      <c r="J277" s="8"/>
    </row>
    <row r="278" spans="1:10" s="9" customFormat="1" ht="15" x14ac:dyDescent="0.25">
      <c r="A278" s="131"/>
      <c r="B278" s="131"/>
      <c r="C278" s="132"/>
      <c r="D278" s="33"/>
      <c r="E278" s="34"/>
      <c r="F278" s="34"/>
      <c r="G278" s="8"/>
      <c r="H278" s="8"/>
      <c r="I278" s="8"/>
      <c r="J278" s="8"/>
    </row>
    <row r="279" spans="1:10" s="9" customFormat="1" ht="15" x14ac:dyDescent="0.25">
      <c r="A279" s="131"/>
      <c r="B279" s="131"/>
      <c r="C279" s="132"/>
      <c r="D279" s="33"/>
      <c r="E279" s="51"/>
      <c r="F279" s="34"/>
      <c r="G279" s="8"/>
      <c r="H279" s="8"/>
      <c r="I279" s="8"/>
      <c r="J279" s="8"/>
    </row>
    <row r="280" spans="1:10" s="9" customFormat="1" ht="15" x14ac:dyDescent="0.25">
      <c r="A280" s="131"/>
      <c r="B280" s="131"/>
      <c r="C280" s="132"/>
      <c r="D280" s="33"/>
      <c r="E280" s="34"/>
      <c r="F280" s="34"/>
      <c r="G280" s="8"/>
      <c r="H280" s="8"/>
      <c r="I280" s="8"/>
      <c r="J280" s="8"/>
    </row>
    <row r="281" spans="1:10" s="9" customFormat="1" ht="15" x14ac:dyDescent="0.25">
      <c r="A281" s="131"/>
      <c r="B281" s="131"/>
      <c r="C281" s="132"/>
      <c r="D281" s="33"/>
      <c r="E281" s="34"/>
      <c r="F281" s="34"/>
      <c r="G281" s="14"/>
      <c r="H281" s="8"/>
      <c r="I281" s="8"/>
      <c r="J281" s="8"/>
    </row>
    <row r="282" spans="1:10" s="9" customFormat="1" ht="23.25" customHeight="1" x14ac:dyDescent="0.25">
      <c r="A282" s="131"/>
      <c r="B282" s="131"/>
      <c r="C282" s="132"/>
      <c r="D282" s="33"/>
      <c r="E282" s="34"/>
      <c r="F282" s="34"/>
      <c r="G282" s="14"/>
      <c r="H282" s="8"/>
      <c r="I282" s="8"/>
      <c r="J282" s="8"/>
    </row>
    <row r="283" spans="1:10" s="9" customFormat="1" ht="15" x14ac:dyDescent="0.25">
      <c r="A283" s="131"/>
      <c r="B283" s="131"/>
      <c r="C283" s="132"/>
      <c r="D283" s="33"/>
      <c r="E283" s="34"/>
      <c r="F283" s="34"/>
      <c r="G283" s="14"/>
      <c r="H283" s="8"/>
      <c r="I283" s="8"/>
      <c r="J283" s="8"/>
    </row>
    <row r="284" spans="1:10" s="9" customFormat="1" ht="15" x14ac:dyDescent="0.25">
      <c r="A284" s="131"/>
      <c r="B284" s="131"/>
      <c r="C284" s="132"/>
      <c r="D284" s="33"/>
      <c r="E284" s="34"/>
      <c r="F284" s="34"/>
      <c r="G284" s="14"/>
      <c r="H284" s="8"/>
      <c r="I284" s="8"/>
      <c r="J284" s="8"/>
    </row>
    <row r="285" spans="1:10" s="9" customFormat="1" ht="15" x14ac:dyDescent="0.25">
      <c r="A285" s="131"/>
      <c r="B285" s="131"/>
      <c r="C285" s="132"/>
      <c r="D285" s="33"/>
      <c r="E285" s="34"/>
      <c r="F285" s="34"/>
      <c r="G285" s="14"/>
      <c r="H285" s="8"/>
      <c r="I285" s="8"/>
      <c r="J285" s="8"/>
    </row>
    <row r="286" spans="1:10" s="9" customFormat="1" ht="19.5" customHeight="1" x14ac:dyDescent="0.2">
      <c r="A286" s="131"/>
      <c r="B286" s="131"/>
      <c r="C286" s="132"/>
      <c r="D286" s="36"/>
      <c r="E286" s="36"/>
      <c r="F286" s="36"/>
      <c r="G286" s="8"/>
      <c r="H286" s="8"/>
      <c r="I286" s="8"/>
      <c r="J286" s="8"/>
    </row>
    <row r="287" spans="1:10" s="9" customFormat="1" ht="18" customHeight="1" x14ac:dyDescent="0.25">
      <c r="A287" s="904"/>
      <c r="B287" s="904"/>
      <c r="C287" s="904"/>
      <c r="D287" s="31"/>
      <c r="E287" s="31"/>
      <c r="F287" s="31"/>
      <c r="G287" s="8"/>
      <c r="H287" s="8"/>
      <c r="I287" s="8"/>
      <c r="J287" s="8"/>
    </row>
    <row r="288" spans="1:10" s="9" customFormat="1" ht="51" hidden="1" customHeight="1" x14ac:dyDescent="0.25">
      <c r="A288" s="131"/>
      <c r="B288" s="131"/>
      <c r="C288" s="132"/>
      <c r="D288" s="31"/>
      <c r="E288" s="31"/>
      <c r="F288" s="31"/>
      <c r="G288" s="8"/>
      <c r="H288" s="8"/>
      <c r="I288" s="8"/>
      <c r="J288" s="8"/>
    </row>
    <row r="289" spans="1:11" s="9" customFormat="1" ht="26.25" customHeight="1" x14ac:dyDescent="0.25">
      <c r="A289" s="131"/>
      <c r="B289" s="131"/>
      <c r="C289" s="132"/>
      <c r="D289" s="31"/>
      <c r="E289" s="31"/>
      <c r="F289" s="31"/>
      <c r="G289" s="8"/>
      <c r="H289" s="8"/>
      <c r="I289" s="8"/>
      <c r="J289" s="8"/>
    </row>
    <row r="290" spans="1:11" s="9" customFormat="1" ht="35.25" customHeight="1" x14ac:dyDescent="0.25">
      <c r="A290" s="131"/>
      <c r="B290" s="131"/>
      <c r="C290" s="132"/>
      <c r="D290" s="31"/>
      <c r="E290" s="31"/>
      <c r="F290" s="31"/>
      <c r="G290" s="8"/>
      <c r="H290" s="8"/>
      <c r="I290" s="8"/>
      <c r="J290" s="8"/>
    </row>
    <row r="291" spans="1:11" s="9" customFormat="1" ht="51.75" customHeight="1" x14ac:dyDescent="0.25">
      <c r="A291" s="131"/>
      <c r="B291" s="131"/>
      <c r="C291" s="132"/>
      <c r="D291" s="31"/>
      <c r="E291" s="31"/>
      <c r="F291" s="31"/>
      <c r="G291" s="8"/>
      <c r="H291" s="8"/>
      <c r="I291" s="8"/>
      <c r="J291" s="8"/>
    </row>
    <row r="292" spans="1:11" s="9" customFormat="1" ht="38.25" customHeight="1" x14ac:dyDescent="0.25">
      <c r="A292" s="131"/>
      <c r="B292" s="131"/>
      <c r="C292" s="132"/>
      <c r="D292" s="31"/>
      <c r="E292" s="31"/>
      <c r="F292" s="31"/>
      <c r="G292" s="8"/>
      <c r="H292" s="8"/>
      <c r="I292" s="8"/>
      <c r="J292" s="8"/>
    </row>
    <row r="293" spans="1:11" s="9" customFormat="1" ht="15" x14ac:dyDescent="0.25">
      <c r="A293" s="131"/>
      <c r="B293" s="131"/>
      <c r="C293" s="132"/>
      <c r="D293" s="31"/>
      <c r="E293" s="31"/>
      <c r="F293" s="31"/>
      <c r="G293" s="8"/>
      <c r="H293" s="8"/>
      <c r="I293" s="8"/>
      <c r="J293" s="8"/>
    </row>
    <row r="294" spans="1:11" s="9" customFormat="1" ht="15" x14ac:dyDescent="0.25">
      <c r="A294" s="131"/>
      <c r="B294" s="131"/>
      <c r="C294" s="132"/>
      <c r="D294" s="55"/>
      <c r="E294" s="34"/>
      <c r="F294" s="55"/>
      <c r="G294" s="8"/>
      <c r="H294" s="8"/>
      <c r="I294" s="8"/>
      <c r="J294" s="8"/>
    </row>
    <row r="295" spans="1:11" s="9" customFormat="1" ht="15" x14ac:dyDescent="0.25">
      <c r="A295" s="131"/>
      <c r="B295" s="131"/>
      <c r="C295" s="132"/>
      <c r="D295" s="55"/>
      <c r="E295" s="34"/>
      <c r="F295" s="55"/>
      <c r="G295" s="8"/>
      <c r="H295" s="8"/>
      <c r="I295" s="8"/>
      <c r="J295" s="8"/>
    </row>
    <row r="296" spans="1:11" s="9" customFormat="1" ht="15" x14ac:dyDescent="0.25">
      <c r="A296" s="131"/>
      <c r="B296" s="131"/>
      <c r="C296" s="132"/>
      <c r="D296" s="55"/>
      <c r="E296" s="34"/>
      <c r="F296" s="55"/>
      <c r="G296" s="8"/>
      <c r="H296" s="8"/>
      <c r="I296" s="8"/>
      <c r="J296" s="8"/>
    </row>
    <row r="297" spans="1:11" s="9" customFormat="1" ht="15" x14ac:dyDescent="0.25">
      <c r="A297" s="131"/>
      <c r="B297" s="131"/>
      <c r="C297" s="132"/>
      <c r="D297" s="55"/>
      <c r="E297" s="34"/>
      <c r="F297" s="55"/>
      <c r="G297" s="8"/>
      <c r="H297" s="8"/>
      <c r="I297" s="8"/>
      <c r="J297" s="8"/>
    </row>
    <row r="298" spans="1:11" s="9" customFormat="1" ht="15" x14ac:dyDescent="0.25">
      <c r="A298" s="131"/>
      <c r="B298" s="131"/>
      <c r="C298" s="132"/>
      <c r="D298" s="55"/>
      <c r="E298" s="34"/>
      <c r="F298" s="55"/>
      <c r="G298" s="8"/>
      <c r="H298" s="8"/>
      <c r="I298" s="8"/>
      <c r="J298" s="8"/>
    </row>
    <row r="299" spans="1:11" s="9" customFormat="1" ht="15" x14ac:dyDescent="0.25">
      <c r="A299" s="131"/>
      <c r="B299" s="131"/>
      <c r="C299" s="132"/>
      <c r="D299" s="31"/>
      <c r="E299" s="31"/>
      <c r="F299" s="31"/>
      <c r="G299" s="8"/>
      <c r="H299" s="8"/>
      <c r="I299" s="8"/>
      <c r="J299" s="8"/>
      <c r="K299" s="9">
        <f>SUM(K280:K294)</f>
        <v>0</v>
      </c>
    </row>
    <row r="300" spans="1:11" s="9" customFormat="1" ht="15" x14ac:dyDescent="0.25">
      <c r="A300" s="131"/>
      <c r="B300" s="131"/>
      <c r="C300" s="132"/>
      <c r="D300" s="31"/>
      <c r="E300" s="31"/>
      <c r="F300" s="31"/>
      <c r="G300" s="8"/>
      <c r="H300" s="8"/>
      <c r="I300" s="8"/>
      <c r="J300" s="8"/>
    </row>
    <row r="301" spans="1:11" s="9" customFormat="1" ht="15" x14ac:dyDescent="0.25">
      <c r="A301" s="131"/>
      <c r="B301" s="131"/>
      <c r="C301" s="132"/>
      <c r="D301" s="55"/>
      <c r="E301" s="34"/>
      <c r="F301" s="55"/>
      <c r="G301" s="8"/>
      <c r="H301" s="8"/>
      <c r="I301" s="8"/>
      <c r="J301" s="8"/>
    </row>
    <row r="302" spans="1:11" s="9" customFormat="1" ht="14.25" hidden="1" customHeight="1" x14ac:dyDescent="0.2">
      <c r="A302" s="131"/>
      <c r="B302" s="131"/>
      <c r="C302" s="132"/>
      <c r="D302" s="36"/>
      <c r="E302" s="36"/>
      <c r="F302" s="36"/>
      <c r="G302" s="8"/>
      <c r="H302" s="8"/>
      <c r="I302" s="8"/>
      <c r="J302" s="8"/>
    </row>
    <row r="303" spans="1:11" s="9" customFormat="1" ht="19.5" customHeight="1" x14ac:dyDescent="0.2">
      <c r="A303" s="131"/>
      <c r="B303" s="131"/>
      <c r="C303" s="132"/>
      <c r="D303" s="36"/>
      <c r="E303" s="36"/>
      <c r="F303" s="36"/>
      <c r="G303" s="8"/>
      <c r="H303" s="8"/>
      <c r="I303" s="8"/>
      <c r="J303" s="8"/>
    </row>
    <row r="304" spans="1:11" s="9" customFormat="1" ht="28.5" customHeight="1" x14ac:dyDescent="0.25">
      <c r="A304" s="131"/>
      <c r="B304" s="131"/>
      <c r="C304" s="132"/>
      <c r="D304" s="31"/>
      <c r="E304" s="31"/>
      <c r="F304" s="31"/>
      <c r="G304" s="8"/>
      <c r="H304" s="8"/>
      <c r="I304" s="8"/>
      <c r="J304" s="8"/>
    </row>
    <row r="305" spans="1:10" s="9" customFormat="1" ht="15" x14ac:dyDescent="0.25">
      <c r="A305" s="131"/>
      <c r="B305" s="131"/>
      <c r="C305" s="132"/>
      <c r="D305" s="35"/>
      <c r="E305" s="34"/>
      <c r="F305" s="34"/>
      <c r="G305" s="8"/>
      <c r="H305" s="8"/>
      <c r="I305" s="8"/>
      <c r="J305" s="8"/>
    </row>
    <row r="306" spans="1:10" s="9" customFormat="1" ht="15" x14ac:dyDescent="0.25">
      <c r="A306" s="131"/>
      <c r="B306" s="131"/>
      <c r="C306" s="132"/>
      <c r="D306" s="35"/>
      <c r="E306" s="34"/>
      <c r="F306" s="34"/>
      <c r="G306" s="8"/>
      <c r="H306" s="8"/>
      <c r="I306" s="8"/>
      <c r="J306" s="8"/>
    </row>
    <row r="307" spans="1:10" s="9" customFormat="1" ht="36" customHeight="1" x14ac:dyDescent="0.25">
      <c r="A307" s="131"/>
      <c r="B307" s="131"/>
      <c r="C307" s="132"/>
      <c r="D307" s="35"/>
      <c r="E307" s="34"/>
      <c r="F307" s="34"/>
      <c r="G307" s="8"/>
      <c r="H307" s="8"/>
      <c r="I307" s="8"/>
      <c r="J307" s="8"/>
    </row>
    <row r="308" spans="1:10" s="9" customFormat="1" ht="21.75" customHeight="1" x14ac:dyDescent="0.25">
      <c r="A308" s="131"/>
      <c r="B308" s="131"/>
      <c r="C308" s="132"/>
      <c r="D308" s="35"/>
      <c r="E308" s="34"/>
      <c r="F308" s="34"/>
      <c r="G308" s="8"/>
      <c r="H308" s="8"/>
      <c r="I308" s="8"/>
      <c r="J308" s="8"/>
    </row>
    <row r="309" spans="1:10" s="9" customFormat="1" ht="28.5" customHeight="1" x14ac:dyDescent="0.25">
      <c r="A309" s="131"/>
      <c r="B309" s="131"/>
      <c r="C309" s="132"/>
      <c r="D309" s="35"/>
      <c r="E309" s="34"/>
      <c r="F309" s="34"/>
      <c r="G309" s="8"/>
      <c r="H309" s="8"/>
      <c r="I309" s="8"/>
      <c r="J309" s="8"/>
    </row>
    <row r="310" spans="1:10" s="9" customFormat="1" ht="15" x14ac:dyDescent="0.25">
      <c r="A310" s="131"/>
      <c r="B310" s="131"/>
      <c r="C310" s="132"/>
      <c r="D310" s="35"/>
      <c r="E310" s="34"/>
      <c r="F310" s="34"/>
      <c r="G310" s="8"/>
      <c r="H310" s="8"/>
      <c r="I310" s="8"/>
      <c r="J310" s="8"/>
    </row>
    <row r="311" spans="1:10" s="9" customFormat="1" ht="15" x14ac:dyDescent="0.25">
      <c r="A311" s="131"/>
      <c r="B311" s="131"/>
      <c r="C311" s="132"/>
      <c r="D311" s="35"/>
      <c r="E311" s="34"/>
      <c r="F311" s="34"/>
      <c r="G311" s="8"/>
      <c r="H311" s="8"/>
      <c r="I311" s="8"/>
      <c r="J311" s="8"/>
    </row>
    <row r="312" spans="1:10" s="9" customFormat="1" ht="15" x14ac:dyDescent="0.25">
      <c r="A312" s="131"/>
      <c r="B312" s="131"/>
      <c r="C312" s="132"/>
      <c r="D312" s="43"/>
      <c r="E312" s="43"/>
      <c r="F312" s="43"/>
      <c r="G312" s="8"/>
      <c r="H312" s="8"/>
      <c r="I312" s="8"/>
      <c r="J312" s="8"/>
    </row>
    <row r="313" spans="1:10" s="9" customFormat="1" ht="15" x14ac:dyDescent="0.25">
      <c r="A313" s="131"/>
      <c r="B313" s="131"/>
      <c r="C313" s="132"/>
      <c r="D313" s="43"/>
      <c r="E313" s="43"/>
      <c r="F313" s="43"/>
      <c r="G313" s="8"/>
      <c r="H313" s="8"/>
      <c r="I313" s="8"/>
      <c r="J313" s="8"/>
    </row>
    <row r="314" spans="1:10" s="9" customFormat="1" ht="15" x14ac:dyDescent="0.25">
      <c r="A314" s="131"/>
      <c r="B314" s="131"/>
      <c r="C314" s="132"/>
      <c r="D314" s="43"/>
      <c r="E314" s="43"/>
      <c r="F314" s="43"/>
      <c r="G314" s="8"/>
      <c r="H314" s="8"/>
      <c r="I314" s="8"/>
      <c r="J314" s="8"/>
    </row>
    <row r="315" spans="1:10" s="9" customFormat="1" ht="15" x14ac:dyDescent="0.25">
      <c r="A315" s="131"/>
      <c r="B315" s="131"/>
      <c r="C315" s="132"/>
      <c r="D315" s="33"/>
      <c r="E315" s="34"/>
      <c r="F315" s="34"/>
      <c r="G315" s="8"/>
      <c r="H315" s="8"/>
      <c r="I315" s="8"/>
      <c r="J315" s="8"/>
    </row>
    <row r="316" spans="1:10" s="9" customFormat="1" ht="15" x14ac:dyDescent="0.25">
      <c r="A316" s="131"/>
      <c r="B316" s="131"/>
      <c r="C316" s="132"/>
      <c r="D316" s="33"/>
      <c r="E316" s="34"/>
      <c r="F316" s="34"/>
      <c r="G316" s="8"/>
      <c r="H316" s="8"/>
      <c r="I316" s="8"/>
      <c r="J316" s="8"/>
    </row>
    <row r="317" spans="1:10" s="9" customFormat="1" ht="15" x14ac:dyDescent="0.25">
      <c r="A317" s="131"/>
      <c r="B317" s="131"/>
      <c r="C317" s="132"/>
      <c r="D317" s="43"/>
      <c r="E317" s="43"/>
      <c r="F317" s="43"/>
      <c r="G317" s="8"/>
      <c r="H317" s="8"/>
      <c r="I317" s="8"/>
      <c r="J317" s="8"/>
    </row>
    <row r="318" spans="1:10" s="9" customFormat="1" ht="15" x14ac:dyDescent="0.25">
      <c r="A318" s="131"/>
      <c r="B318" s="131"/>
      <c r="C318" s="132"/>
      <c r="D318" s="43"/>
      <c r="E318" s="43"/>
      <c r="F318" s="43"/>
      <c r="G318" s="8"/>
      <c r="H318" s="8"/>
      <c r="I318" s="8"/>
      <c r="J318" s="8"/>
    </row>
    <row r="319" spans="1:10" s="9" customFormat="1" ht="15" x14ac:dyDescent="0.25">
      <c r="A319" s="131"/>
      <c r="B319" s="131"/>
      <c r="C319" s="132"/>
      <c r="D319" s="43"/>
      <c r="E319" s="43"/>
      <c r="F319" s="43"/>
      <c r="G319" s="8"/>
      <c r="H319" s="8"/>
      <c r="I319" s="8"/>
      <c r="J319" s="8"/>
    </row>
    <row r="320" spans="1:10" s="9" customFormat="1" ht="57.75" customHeight="1" x14ac:dyDescent="0.25">
      <c r="A320" s="131"/>
      <c r="B320" s="131"/>
      <c r="C320" s="132"/>
      <c r="D320" s="56"/>
      <c r="E320" s="56"/>
      <c r="F320" s="56"/>
      <c r="G320" s="8"/>
      <c r="H320" s="8"/>
      <c r="I320" s="8"/>
      <c r="J320" s="8"/>
    </row>
    <row r="321" spans="1:10" s="9" customFormat="1" ht="15" x14ac:dyDescent="0.25">
      <c r="A321" s="131"/>
      <c r="B321" s="131"/>
      <c r="C321" s="132"/>
      <c r="D321" s="56"/>
      <c r="E321" s="56"/>
      <c r="F321" s="56"/>
      <c r="G321" s="8"/>
      <c r="H321" s="8"/>
      <c r="I321" s="8"/>
      <c r="J321" s="8"/>
    </row>
    <row r="322" spans="1:10" s="9" customFormat="1" ht="15" x14ac:dyDescent="0.25">
      <c r="A322" s="131"/>
      <c r="B322" s="131"/>
      <c r="C322" s="132"/>
      <c r="D322" s="56"/>
      <c r="E322" s="56"/>
      <c r="F322" s="56"/>
      <c r="G322" s="8"/>
      <c r="H322" s="8"/>
      <c r="I322" s="8"/>
      <c r="J322" s="8"/>
    </row>
    <row r="323" spans="1:10" s="9" customFormat="1" ht="18.75" customHeight="1" x14ac:dyDescent="0.25">
      <c r="A323" s="131"/>
      <c r="B323" s="131"/>
      <c r="C323" s="132"/>
      <c r="D323" s="35"/>
      <c r="E323" s="34"/>
      <c r="F323" s="51"/>
      <c r="G323" s="8"/>
      <c r="H323" s="8"/>
      <c r="I323" s="8"/>
      <c r="J323" s="8"/>
    </row>
    <row r="324" spans="1:10" x14ac:dyDescent="0.2">
      <c r="D324" s="3"/>
      <c r="E324" s="2"/>
    </row>
    <row r="325" spans="1:10" x14ac:dyDescent="0.2">
      <c r="D325" s="3"/>
      <c r="E325" s="2"/>
    </row>
    <row r="326" spans="1:10" x14ac:dyDescent="0.2">
      <c r="D326" s="3"/>
      <c r="E326" s="2"/>
    </row>
    <row r="327" spans="1:10" x14ac:dyDescent="0.2">
      <c r="D327" s="3"/>
      <c r="E327" s="2"/>
    </row>
    <row r="328" spans="1:10" x14ac:dyDescent="0.2">
      <c r="D328" s="3"/>
      <c r="E328" s="2"/>
    </row>
    <row r="329" spans="1:10" x14ac:dyDescent="0.2">
      <c r="D329" s="3"/>
      <c r="E329" s="2"/>
    </row>
    <row r="330" spans="1:10" x14ac:dyDescent="0.2">
      <c r="D330" s="3"/>
      <c r="E330" s="2"/>
    </row>
    <row r="331" spans="1:10" x14ac:dyDescent="0.2">
      <c r="D331" s="3"/>
      <c r="E331" s="2"/>
    </row>
    <row r="332" spans="1:10" x14ac:dyDescent="0.2">
      <c r="D332" s="3"/>
      <c r="E332" s="2"/>
    </row>
    <row r="333" spans="1:10" x14ac:dyDescent="0.2">
      <c r="D333" s="3"/>
      <c r="E333" s="2"/>
    </row>
    <row r="334" spans="1:10" x14ac:dyDescent="0.2">
      <c r="D334" s="3"/>
      <c r="E334" s="2"/>
    </row>
    <row r="335" spans="1:10" x14ac:dyDescent="0.2">
      <c r="D335" s="3"/>
      <c r="E335" s="2"/>
    </row>
    <row r="336" spans="1:10" x14ac:dyDescent="0.2">
      <c r="D336" s="3"/>
      <c r="E336" s="2"/>
    </row>
    <row r="337" spans="4:5" x14ac:dyDescent="0.2">
      <c r="D337" s="3"/>
      <c r="E337" s="2"/>
    </row>
    <row r="338" spans="4:5" x14ac:dyDescent="0.2">
      <c r="D338" s="3"/>
      <c r="E338" s="2"/>
    </row>
    <row r="339" spans="4:5" x14ac:dyDescent="0.2">
      <c r="D339" s="3"/>
      <c r="E339" s="2"/>
    </row>
    <row r="340" spans="4:5" x14ac:dyDescent="0.2">
      <c r="D340" s="3"/>
      <c r="E340" s="2"/>
    </row>
    <row r="341" spans="4:5" x14ac:dyDescent="0.2">
      <c r="D341" s="3"/>
      <c r="E341" s="2"/>
    </row>
    <row r="342" spans="4:5" x14ac:dyDescent="0.2">
      <c r="D342" s="3"/>
      <c r="E342" s="2"/>
    </row>
    <row r="343" spans="4:5" x14ac:dyDescent="0.2">
      <c r="D343" s="3"/>
      <c r="E343" s="2"/>
    </row>
    <row r="344" spans="4:5" x14ac:dyDescent="0.2">
      <c r="D344" s="3"/>
      <c r="E344" s="2"/>
    </row>
    <row r="345" spans="4:5" x14ac:dyDescent="0.2">
      <c r="D345" s="3"/>
      <c r="E345" s="2"/>
    </row>
    <row r="346" spans="4:5" x14ac:dyDescent="0.2">
      <c r="D346" s="3"/>
      <c r="E346" s="2"/>
    </row>
    <row r="347" spans="4:5" x14ac:dyDescent="0.2">
      <c r="D347" s="3"/>
      <c r="E347" s="2"/>
    </row>
    <row r="348" spans="4:5" x14ac:dyDescent="0.2">
      <c r="D348" s="3"/>
      <c r="E348" s="2"/>
    </row>
    <row r="349" spans="4:5" x14ac:dyDescent="0.2">
      <c r="D349" s="3"/>
      <c r="E349" s="2"/>
    </row>
    <row r="350" spans="4:5" x14ac:dyDescent="0.2">
      <c r="D350" s="3"/>
      <c r="E350" s="2"/>
    </row>
    <row r="351" spans="4:5" x14ac:dyDescent="0.2">
      <c r="D351" s="3"/>
      <c r="E351" s="2"/>
    </row>
    <row r="352" spans="4:5" x14ac:dyDescent="0.2">
      <c r="D352" s="3"/>
      <c r="E352" s="2"/>
    </row>
    <row r="353" spans="4:5" x14ac:dyDescent="0.2">
      <c r="D353" s="3"/>
      <c r="E353" s="2"/>
    </row>
  </sheetData>
  <mergeCells count="16">
    <mergeCell ref="A287:C287"/>
    <mergeCell ref="B7:C7"/>
    <mergeCell ref="E14:E15"/>
    <mergeCell ref="F14:F15"/>
    <mergeCell ref="A12:F12"/>
    <mergeCell ref="A8:D8"/>
    <mergeCell ref="B10:C10"/>
    <mergeCell ref="B14:B15"/>
    <mergeCell ref="A14:A15"/>
    <mergeCell ref="A13:C13"/>
    <mergeCell ref="C14:C15"/>
    <mergeCell ref="C1:F1"/>
    <mergeCell ref="A9:F9"/>
    <mergeCell ref="C2:F2"/>
    <mergeCell ref="B5:C5"/>
    <mergeCell ref="B6:C6"/>
  </mergeCells>
  <phoneticPr fontId="0" type="noConversion"/>
  <conditionalFormatting sqref="D19:E19">
    <cfRule type="expression" dxfId="841" priority="422" stopIfTrue="1">
      <formula>#REF!=""</formula>
    </cfRule>
    <cfRule type="expression" dxfId="840" priority="423" stopIfTrue="1">
      <formula>#REF!&lt;&gt;""</formula>
    </cfRule>
    <cfRule type="expression" dxfId="839" priority="424" stopIfTrue="1">
      <formula>AND(#REF!="",#REF!&lt;&gt;"")</formula>
    </cfRule>
  </conditionalFormatting>
  <conditionalFormatting sqref="D96:F96">
    <cfRule type="expression" dxfId="838" priority="425" stopIfTrue="1">
      <formula>#REF!=""</formula>
    </cfRule>
    <cfRule type="expression" dxfId="837" priority="426" stopIfTrue="1">
      <formula>#REF!&lt;&gt;""</formula>
    </cfRule>
    <cfRule type="expression" dxfId="836" priority="427" stopIfTrue="1">
      <formula>AND(#REF!="",#REF!&lt;&gt;"")</formula>
    </cfRule>
  </conditionalFormatting>
  <conditionalFormatting sqref="D80:F80">
    <cfRule type="expression" dxfId="835" priority="428" stopIfTrue="1">
      <formula>#REF!=""</formula>
    </cfRule>
    <cfRule type="expression" dxfId="834" priority="429" stopIfTrue="1">
      <formula>#REF!&lt;&gt;""</formula>
    </cfRule>
    <cfRule type="expression" dxfId="833" priority="430" stopIfTrue="1">
      <formula>AND(#REF!="",#REF!&lt;&gt;"")</formula>
    </cfRule>
  </conditionalFormatting>
  <conditionalFormatting sqref="D104:F104 D90:F90">
    <cfRule type="expression" dxfId="832" priority="431" stopIfTrue="1">
      <formula>#REF!=""</formula>
    </cfRule>
    <cfRule type="expression" dxfId="831" priority="432" stopIfTrue="1">
      <formula>#REF!&lt;&gt;""</formula>
    </cfRule>
    <cfRule type="expression" dxfId="830" priority="433" stopIfTrue="1">
      <formula>AND(#REF!="",#REF!&lt;&gt;"")</formula>
    </cfRule>
  </conditionalFormatting>
  <conditionalFormatting sqref="D82:F82">
    <cfRule type="expression" dxfId="829" priority="434" stopIfTrue="1">
      <formula>#REF!=""</formula>
    </cfRule>
    <cfRule type="expression" dxfId="828" priority="435" stopIfTrue="1">
      <formula>#REF!&lt;&gt;""</formula>
    </cfRule>
    <cfRule type="expression" dxfId="827" priority="436" stopIfTrue="1">
      <formula>AND(#REF!="",#REF!&lt;&gt;"")</formula>
    </cfRule>
  </conditionalFormatting>
  <conditionalFormatting sqref="D79:F79">
    <cfRule type="expression" dxfId="826" priority="437" stopIfTrue="1">
      <formula>#REF!=""</formula>
    </cfRule>
    <cfRule type="expression" dxfId="825" priority="438" stopIfTrue="1">
      <formula>#REF!&lt;&gt;""</formula>
    </cfRule>
    <cfRule type="expression" dxfId="824" priority="439" stopIfTrue="1">
      <formula>AND(#REF!="",#REF!&lt;&gt;"")</formula>
    </cfRule>
  </conditionalFormatting>
  <conditionalFormatting sqref="D91:F91">
    <cfRule type="expression" dxfId="823" priority="440" stopIfTrue="1">
      <formula>#REF!=""</formula>
    </cfRule>
    <cfRule type="expression" dxfId="822" priority="441" stopIfTrue="1">
      <formula>#REF!&lt;&gt;""</formula>
    </cfRule>
    <cfRule type="expression" dxfId="821" priority="442" stopIfTrue="1">
      <formula>AND(#REF!="",#REF!&lt;&gt;"")</formula>
    </cfRule>
  </conditionalFormatting>
  <conditionalFormatting sqref="D112:F112 D115:F116">
    <cfRule type="expression" dxfId="820" priority="443" stopIfTrue="1">
      <formula>#REF!=""</formula>
    </cfRule>
    <cfRule type="expression" dxfId="819" priority="444" stopIfTrue="1">
      <formula>#REF!&lt;&gt;""</formula>
    </cfRule>
    <cfRule type="expression" dxfId="818" priority="445" stopIfTrue="1">
      <formula>AND(#REF!="",#REF!&lt;&gt;"")</formula>
    </cfRule>
  </conditionalFormatting>
  <conditionalFormatting sqref="D204:F204">
    <cfRule type="expression" dxfId="817" priority="446" stopIfTrue="1">
      <formula>#REF!=""</formula>
    </cfRule>
    <cfRule type="expression" dxfId="816" priority="447" stopIfTrue="1">
      <formula>#REF!&lt;&gt;""</formula>
    </cfRule>
    <cfRule type="expression" dxfId="815" priority="448" stopIfTrue="1">
      <formula>AND(#REF!="",#REF!&lt;&gt;"")</formula>
    </cfRule>
  </conditionalFormatting>
  <conditionalFormatting sqref="D262:F262">
    <cfRule type="expression" dxfId="814" priority="449" stopIfTrue="1">
      <formula>#REF!=""</formula>
    </cfRule>
    <cfRule type="expression" dxfId="813" priority="450" stopIfTrue="1">
      <formula>#REF!&lt;&gt;""</formula>
    </cfRule>
    <cfRule type="expression" dxfId="812" priority="451" stopIfTrue="1">
      <formula>AND(#REF!="",#REF!&lt;&gt;"")</formula>
    </cfRule>
  </conditionalFormatting>
  <conditionalFormatting sqref="D258:F258">
    <cfRule type="expression" dxfId="811" priority="452" stopIfTrue="1">
      <formula>#REF!=""</formula>
    </cfRule>
    <cfRule type="expression" dxfId="810" priority="453" stopIfTrue="1">
      <formula>#REF!&lt;&gt;""</formula>
    </cfRule>
    <cfRule type="expression" dxfId="809" priority="454" stopIfTrue="1">
      <formula>AND(#REF!="",#REF!&lt;&gt;"")</formula>
    </cfRule>
  </conditionalFormatting>
  <conditionalFormatting sqref="D156:F156">
    <cfRule type="expression" dxfId="808" priority="455" stopIfTrue="1">
      <formula>#REF!=""</formula>
    </cfRule>
    <cfRule type="expression" dxfId="807" priority="456" stopIfTrue="1">
      <formula>#REF!&lt;&gt;""</formula>
    </cfRule>
    <cfRule type="expression" dxfId="806" priority="457" stopIfTrue="1">
      <formula>AND(#REF!="",#REF!&lt;&gt;"")</formula>
    </cfRule>
  </conditionalFormatting>
  <conditionalFormatting sqref="D213:F213">
    <cfRule type="expression" dxfId="805" priority="458" stopIfTrue="1">
      <formula>#REF!=""</formula>
    </cfRule>
    <cfRule type="expression" dxfId="804" priority="459" stopIfTrue="1">
      <formula>#REF!&lt;&gt;""</formula>
    </cfRule>
    <cfRule type="expression" dxfId="803" priority="460" stopIfTrue="1">
      <formula>AND(#REF!="",#REF!&lt;&gt;"")</formula>
    </cfRule>
  </conditionalFormatting>
  <conditionalFormatting sqref="D111:F111">
    <cfRule type="expression" dxfId="802" priority="461" stopIfTrue="1">
      <formula>#REF!=""</formula>
    </cfRule>
    <cfRule type="expression" dxfId="801" priority="462" stopIfTrue="1">
      <formula>#REF!&lt;&gt;""</formula>
    </cfRule>
    <cfRule type="expression" dxfId="800" priority="463" stopIfTrue="1">
      <formula>AND(#REF!="",#REF!&lt;&gt;"")</formula>
    </cfRule>
  </conditionalFormatting>
  <conditionalFormatting sqref="D139:F139">
    <cfRule type="expression" dxfId="799" priority="464" stopIfTrue="1">
      <formula>#REF!=""</formula>
    </cfRule>
    <cfRule type="expression" dxfId="798" priority="465" stopIfTrue="1">
      <formula>#REF!&lt;&gt;""</formula>
    </cfRule>
    <cfRule type="expression" dxfId="797" priority="466" stopIfTrue="1">
      <formula>AND(#REF!="",#REF!&lt;&gt;"")</formula>
    </cfRule>
  </conditionalFormatting>
  <conditionalFormatting sqref="D141:F143">
    <cfRule type="expression" dxfId="796" priority="467" stopIfTrue="1">
      <formula>#REF!=""</formula>
    </cfRule>
    <cfRule type="expression" dxfId="795" priority="468" stopIfTrue="1">
      <formula>#REF!&lt;&gt;""</formula>
    </cfRule>
    <cfRule type="expression" dxfId="794" priority="469" stopIfTrue="1">
      <formula>AND(#REF!="",#REF!&lt;&gt;"")</formula>
    </cfRule>
  </conditionalFormatting>
  <conditionalFormatting sqref="D148:F148 D150:F150">
    <cfRule type="expression" dxfId="793" priority="470" stopIfTrue="1">
      <formula>#REF!=""</formula>
    </cfRule>
    <cfRule type="expression" dxfId="792" priority="471" stopIfTrue="1">
      <formula>#REF!&lt;&gt;""</formula>
    </cfRule>
    <cfRule type="expression" dxfId="791" priority="472" stopIfTrue="1">
      <formula>AND(#REF!="",#REF!&lt;&gt;"")</formula>
    </cfRule>
  </conditionalFormatting>
  <conditionalFormatting sqref="D147:F147">
    <cfRule type="expression" dxfId="790" priority="473" stopIfTrue="1">
      <formula>#REF!=""</formula>
    </cfRule>
    <cfRule type="expression" dxfId="789" priority="474" stopIfTrue="1">
      <formula>#REF!&lt;&gt;""</formula>
    </cfRule>
    <cfRule type="expression" dxfId="788" priority="475" stopIfTrue="1">
      <formula>AND(#REF!="",#REF!&lt;&gt;"")</formula>
    </cfRule>
  </conditionalFormatting>
  <conditionalFormatting sqref="D146:F146">
    <cfRule type="expression" dxfId="787" priority="476" stopIfTrue="1">
      <formula>#REF!=""</formula>
    </cfRule>
    <cfRule type="expression" dxfId="786" priority="477" stopIfTrue="1">
      <formula>#REF!&lt;&gt;""</formula>
    </cfRule>
    <cfRule type="expression" dxfId="785" priority="478" stopIfTrue="1">
      <formula>AND(#REF!="",#REF!&lt;&gt;"")</formula>
    </cfRule>
  </conditionalFormatting>
  <conditionalFormatting sqref="D105:F105">
    <cfRule type="expression" dxfId="784" priority="479" stopIfTrue="1">
      <formula>#REF!=""</formula>
    </cfRule>
    <cfRule type="expression" dxfId="783" priority="480" stopIfTrue="1">
      <formula>#REF!&lt;&gt;""</formula>
    </cfRule>
    <cfRule type="expression" dxfId="782" priority="481" stopIfTrue="1">
      <formula>AND(#REF!="",#REF!&lt;&gt;"")</formula>
    </cfRule>
  </conditionalFormatting>
  <conditionalFormatting sqref="D106:F106">
    <cfRule type="expression" dxfId="781" priority="482" stopIfTrue="1">
      <formula>#REF!=""</formula>
    </cfRule>
    <cfRule type="expression" dxfId="780" priority="483" stopIfTrue="1">
      <formula>#REF!&lt;&gt;""</formula>
    </cfRule>
    <cfRule type="expression" dxfId="779" priority="484" stopIfTrue="1">
      <formula>AND(#REF!="",#REF!&lt;&gt;"")</formula>
    </cfRule>
  </conditionalFormatting>
  <conditionalFormatting sqref="D108:F110">
    <cfRule type="expression" dxfId="778" priority="485" stopIfTrue="1">
      <formula>#REF!=""</formula>
    </cfRule>
    <cfRule type="expression" dxfId="777" priority="486" stopIfTrue="1">
      <formula>#REF!&lt;&gt;""</formula>
    </cfRule>
    <cfRule type="expression" dxfId="776" priority="487" stopIfTrue="1">
      <formula>AND(#REF!="",#REF!&lt;&gt;"")</formula>
    </cfRule>
  </conditionalFormatting>
  <conditionalFormatting sqref="D93:F94">
    <cfRule type="expression" dxfId="775" priority="488" stopIfTrue="1">
      <formula>#REF!=""</formula>
    </cfRule>
    <cfRule type="expression" dxfId="774" priority="489" stopIfTrue="1">
      <formula>#REF!&lt;&gt;""</formula>
    </cfRule>
    <cfRule type="expression" dxfId="773" priority="490" stopIfTrue="1">
      <formula>AND(#REF!="",#REF!&lt;&gt;"")</formula>
    </cfRule>
  </conditionalFormatting>
  <conditionalFormatting sqref="D256:F257">
    <cfRule type="expression" dxfId="772" priority="491" stopIfTrue="1">
      <formula>#REF!=""</formula>
    </cfRule>
    <cfRule type="expression" dxfId="771" priority="492" stopIfTrue="1">
      <formula>#REF!&lt;&gt;""</formula>
    </cfRule>
    <cfRule type="expression" dxfId="770" priority="493" stopIfTrue="1">
      <formula>AND(#REF!="",#REF!&lt;&gt;"")</formula>
    </cfRule>
  </conditionalFormatting>
  <conditionalFormatting sqref="D259:F259">
    <cfRule type="expression" dxfId="769" priority="494" stopIfTrue="1">
      <formula>#REF!=""</formula>
    </cfRule>
    <cfRule type="expression" dxfId="768" priority="495" stopIfTrue="1">
      <formula>#REF!&lt;&gt;""</formula>
    </cfRule>
    <cfRule type="expression" dxfId="767" priority="496" stopIfTrue="1">
      <formula>AND(#REF!="",#REF!&lt;&gt;"")</formula>
    </cfRule>
  </conditionalFormatting>
  <conditionalFormatting sqref="D253:F253">
    <cfRule type="expression" dxfId="766" priority="497" stopIfTrue="1">
      <formula>#REF!=""</formula>
    </cfRule>
    <cfRule type="expression" dxfId="765" priority="498" stopIfTrue="1">
      <formula>#REF!&lt;&gt;""</formula>
    </cfRule>
    <cfRule type="expression" dxfId="764" priority="499" stopIfTrue="1">
      <formula>AND(#REF!="",#REF!&lt;&gt;"")</formula>
    </cfRule>
  </conditionalFormatting>
  <conditionalFormatting sqref="D155:F155 J155">
    <cfRule type="expression" dxfId="763" priority="500" stopIfTrue="1">
      <formula>#REF!=""</formula>
    </cfRule>
    <cfRule type="expression" dxfId="762" priority="501" stopIfTrue="1">
      <formula>#REF!&lt;&gt;""</formula>
    </cfRule>
    <cfRule type="expression" dxfId="761" priority="502" stopIfTrue="1">
      <formula>AND(#REF!="",#REF!&lt;&gt;"")</formula>
    </cfRule>
  </conditionalFormatting>
  <conditionalFormatting sqref="D151:F152">
    <cfRule type="expression" dxfId="760" priority="503" stopIfTrue="1">
      <formula>#REF!=""</formula>
    </cfRule>
    <cfRule type="expression" dxfId="759" priority="504" stopIfTrue="1">
      <formula>#REF!&lt;&gt;""</formula>
    </cfRule>
    <cfRule type="expression" dxfId="758" priority="505" stopIfTrue="1">
      <formula>AND(#REF!="",#REF!&lt;&gt;"")</formula>
    </cfRule>
  </conditionalFormatting>
  <conditionalFormatting sqref="D242:F242 D244:F244 D310:F310">
    <cfRule type="expression" dxfId="757" priority="506" stopIfTrue="1">
      <formula>#REF!=""</formula>
    </cfRule>
    <cfRule type="expression" dxfId="756" priority="507" stopIfTrue="1">
      <formula>#REF!&lt;&gt;""</formula>
    </cfRule>
    <cfRule type="expression" dxfId="755" priority="508" stopIfTrue="1">
      <formula>AND(#REF!="",#REF!&lt;&gt;"")</formula>
    </cfRule>
  </conditionalFormatting>
  <conditionalFormatting sqref="D186">
    <cfRule type="expression" dxfId="754" priority="509" stopIfTrue="1">
      <formula>#REF!=""</formula>
    </cfRule>
    <cfRule type="expression" dxfId="753" priority="510" stopIfTrue="1">
      <formula>#REF!&lt;&gt;""</formula>
    </cfRule>
    <cfRule type="expression" dxfId="752" priority="511" stopIfTrue="1">
      <formula>AND(#REF!="",#REF!&lt;&gt;"")</formula>
    </cfRule>
  </conditionalFormatting>
  <conditionalFormatting sqref="E186:F186">
    <cfRule type="expression" dxfId="751" priority="512" stopIfTrue="1">
      <formula>#REF!=""</formula>
    </cfRule>
    <cfRule type="expression" dxfId="750" priority="513" stopIfTrue="1">
      <formula>#REF!&lt;&gt;""</formula>
    </cfRule>
    <cfRule type="expression" dxfId="749" priority="514" stopIfTrue="1">
      <formula>AND(#REF!="",#REF!&lt;&gt;"")</formula>
    </cfRule>
  </conditionalFormatting>
  <conditionalFormatting sqref="D124:F124">
    <cfRule type="expression" dxfId="748" priority="515" stopIfTrue="1">
      <formula>#REF!=""</formula>
    </cfRule>
    <cfRule type="expression" dxfId="747" priority="516" stopIfTrue="1">
      <formula>#REF!&lt;&gt;""</formula>
    </cfRule>
    <cfRule type="expression" dxfId="746" priority="517" stopIfTrue="1">
      <formula>AND(#REF!="",#REF!&lt;&gt;"")</formula>
    </cfRule>
  </conditionalFormatting>
  <conditionalFormatting sqref="D114:F114">
    <cfRule type="expression" dxfId="745" priority="518" stopIfTrue="1">
      <formula>#REF!=""</formula>
    </cfRule>
    <cfRule type="expression" dxfId="744" priority="519" stopIfTrue="1">
      <formula>#REF!&lt;&gt;""</formula>
    </cfRule>
    <cfRule type="expression" dxfId="743" priority="520" stopIfTrue="1">
      <formula>AND(#REF!="",#REF!&lt;&gt;"")</formula>
    </cfRule>
  </conditionalFormatting>
  <conditionalFormatting sqref="D217:F217">
    <cfRule type="expression" dxfId="742" priority="521" stopIfTrue="1">
      <formula>#REF!=""</formula>
    </cfRule>
    <cfRule type="expression" dxfId="741" priority="522" stopIfTrue="1">
      <formula>#REF!&lt;&gt;""</formula>
    </cfRule>
    <cfRule type="expression" dxfId="740" priority="523" stopIfTrue="1">
      <formula>AND(#REF!="",#REF!&lt;&gt;"")</formula>
    </cfRule>
  </conditionalFormatting>
  <conditionalFormatting sqref="D117:F117">
    <cfRule type="expression" dxfId="739" priority="524" stopIfTrue="1">
      <formula>#REF!=""</formula>
    </cfRule>
    <cfRule type="expression" dxfId="738" priority="525" stopIfTrue="1">
      <formula>#REF!&lt;&gt;""</formula>
    </cfRule>
    <cfRule type="expression" dxfId="737" priority="526" stopIfTrue="1">
      <formula>AND(#REF!="",#REF!&lt;&gt;"")</formula>
    </cfRule>
  </conditionalFormatting>
  <conditionalFormatting sqref="D121:F121">
    <cfRule type="expression" dxfId="736" priority="527" stopIfTrue="1">
      <formula>#REF!=""</formula>
    </cfRule>
    <cfRule type="expression" dxfId="735" priority="528" stopIfTrue="1">
      <formula>#REF!&lt;&gt;""</formula>
    </cfRule>
    <cfRule type="expression" dxfId="734" priority="529" stopIfTrue="1">
      <formula>AND(#REF!="",#REF!&lt;&gt;"")</formula>
    </cfRule>
  </conditionalFormatting>
  <conditionalFormatting sqref="D92:F92">
    <cfRule type="expression" dxfId="733" priority="530" stopIfTrue="1">
      <formula>#REF!=""</formula>
    </cfRule>
    <cfRule type="expression" dxfId="732" priority="531" stopIfTrue="1">
      <formula>#REF!&lt;&gt;""</formula>
    </cfRule>
    <cfRule type="expression" dxfId="731" priority="532" stopIfTrue="1">
      <formula>AND(#REF!="",#REF!&lt;&gt;"")</formula>
    </cfRule>
  </conditionalFormatting>
  <conditionalFormatting sqref="D162:F163">
    <cfRule type="expression" dxfId="730" priority="533" stopIfTrue="1">
      <formula>#REF!=""</formula>
    </cfRule>
    <cfRule type="expression" dxfId="729" priority="534" stopIfTrue="1">
      <formula>#REF!&lt;&gt;""</formula>
    </cfRule>
    <cfRule type="expression" dxfId="728" priority="535" stopIfTrue="1">
      <formula>AND(#REF!="",#REF!&lt;&gt;"")</formula>
    </cfRule>
  </conditionalFormatting>
  <conditionalFormatting sqref="D119:F120">
    <cfRule type="expression" dxfId="727" priority="536" stopIfTrue="1">
      <formula>#REF!=""</formula>
    </cfRule>
    <cfRule type="expression" dxfId="726" priority="537" stopIfTrue="1">
      <formula>#REF!&lt;&gt;""</formula>
    </cfRule>
    <cfRule type="expression" dxfId="725" priority="538" stopIfTrue="1">
      <formula>AND(#REF!="",#REF!&lt;&gt;"")</formula>
    </cfRule>
  </conditionalFormatting>
  <conditionalFormatting sqref="D81:F81">
    <cfRule type="expression" dxfId="724" priority="539" stopIfTrue="1">
      <formula>#REF!=""</formula>
    </cfRule>
    <cfRule type="expression" dxfId="723" priority="540" stopIfTrue="1">
      <formula>#REF!&lt;&gt;""</formula>
    </cfRule>
    <cfRule type="expression" dxfId="722" priority="541" stopIfTrue="1">
      <formula>AND(#REF!="",#REF!&lt;&gt;"")</formula>
    </cfRule>
  </conditionalFormatting>
  <conditionalFormatting sqref="D83:F83">
    <cfRule type="expression" dxfId="721" priority="542" stopIfTrue="1">
      <formula>#REF!=""</formula>
    </cfRule>
    <cfRule type="expression" dxfId="720" priority="543" stopIfTrue="1">
      <formula>#REF!&lt;&gt;""</formula>
    </cfRule>
    <cfRule type="expression" dxfId="719" priority="544" stopIfTrue="1">
      <formula>AND(#REF!="",#REF!&lt;&gt;"")</formula>
    </cfRule>
  </conditionalFormatting>
  <conditionalFormatting sqref="D89:F89">
    <cfRule type="expression" dxfId="718" priority="545" stopIfTrue="1">
      <formula>#REF!=""</formula>
    </cfRule>
    <cfRule type="expression" dxfId="717" priority="546" stopIfTrue="1">
      <formula>#REF!&lt;&gt;""</formula>
    </cfRule>
    <cfRule type="expression" dxfId="716" priority="547" stopIfTrue="1">
      <formula>AND(#REF!="",#REF!&lt;&gt;"")</formula>
    </cfRule>
  </conditionalFormatting>
  <conditionalFormatting sqref="D159:F159">
    <cfRule type="expression" dxfId="715" priority="548" stopIfTrue="1">
      <formula>#REF!=""</formula>
    </cfRule>
    <cfRule type="expression" dxfId="714" priority="549" stopIfTrue="1">
      <formula>#REF!&lt;&gt;""</formula>
    </cfRule>
    <cfRule type="expression" dxfId="713" priority="550" stopIfTrue="1">
      <formula>AND(#REF!="",#REF!&lt;&gt;"")</formula>
    </cfRule>
  </conditionalFormatting>
  <conditionalFormatting sqref="D209:F209">
    <cfRule type="expression" dxfId="712" priority="551" stopIfTrue="1">
      <formula>#REF!=""</formula>
    </cfRule>
    <cfRule type="expression" dxfId="711" priority="552" stopIfTrue="1">
      <formula>#REF!&lt;&gt;""</formula>
    </cfRule>
    <cfRule type="expression" dxfId="710" priority="553" stopIfTrue="1">
      <formula>AND(#REF!="",#REF!&lt;&gt;"")</formula>
    </cfRule>
  </conditionalFormatting>
  <conditionalFormatting sqref="D122:F122">
    <cfRule type="expression" dxfId="709" priority="554" stopIfTrue="1">
      <formula>#REF!=""</formula>
    </cfRule>
    <cfRule type="expression" dxfId="708" priority="555" stopIfTrue="1">
      <formula>#REF!&lt;&gt;""</formula>
    </cfRule>
    <cfRule type="expression" dxfId="707" priority="556" stopIfTrue="1">
      <formula>AND(#REF!="",#REF!&lt;&gt;"")</formula>
    </cfRule>
  </conditionalFormatting>
  <conditionalFormatting sqref="D210:F211">
    <cfRule type="expression" dxfId="706" priority="557" stopIfTrue="1">
      <formula>#REF!=""</formula>
    </cfRule>
    <cfRule type="expression" dxfId="705" priority="558" stopIfTrue="1">
      <formula>#REF!&lt;&gt;""</formula>
    </cfRule>
    <cfRule type="expression" dxfId="704" priority="559" stopIfTrue="1">
      <formula>AND(#REF!="",#REF!&lt;&gt;"")</formula>
    </cfRule>
  </conditionalFormatting>
  <conditionalFormatting sqref="D212:F212">
    <cfRule type="expression" dxfId="703" priority="560" stopIfTrue="1">
      <formula>#REF!=""</formula>
    </cfRule>
    <cfRule type="expression" dxfId="702" priority="561" stopIfTrue="1">
      <formula>#REF!&lt;&gt;""</formula>
    </cfRule>
    <cfRule type="expression" dxfId="701" priority="562" stopIfTrue="1">
      <formula>AND(#REF!="",#REF!&lt;&gt;"")</formula>
    </cfRule>
  </conditionalFormatting>
  <conditionalFormatting sqref="D255:F255">
    <cfRule type="expression" dxfId="700" priority="563" stopIfTrue="1">
      <formula>#REF!=""</formula>
    </cfRule>
    <cfRule type="expression" dxfId="699" priority="564" stopIfTrue="1">
      <formula>#REF!&lt;&gt;""</formula>
    </cfRule>
    <cfRule type="expression" dxfId="698" priority="565" stopIfTrue="1">
      <formula>AND(#REF!="",#REF!&lt;&gt;"")</formula>
    </cfRule>
  </conditionalFormatting>
  <conditionalFormatting sqref="D127:F128">
    <cfRule type="expression" dxfId="697" priority="566" stopIfTrue="1">
      <formula>#REF!=""</formula>
    </cfRule>
    <cfRule type="expression" dxfId="696" priority="567" stopIfTrue="1">
      <formula>#REF!&lt;&gt;""</formula>
    </cfRule>
    <cfRule type="expression" dxfId="695" priority="568" stopIfTrue="1">
      <formula>AND(#REF!="",#REF!&lt;&gt;"")</formula>
    </cfRule>
  </conditionalFormatting>
  <conditionalFormatting sqref="D131:F131">
    <cfRule type="expression" dxfId="694" priority="569" stopIfTrue="1">
      <formula>#REF!=""</formula>
    </cfRule>
    <cfRule type="expression" dxfId="693" priority="570" stopIfTrue="1">
      <formula>#REF!&lt;&gt;""</formula>
    </cfRule>
    <cfRule type="expression" dxfId="692" priority="571" stopIfTrue="1">
      <formula>AND(#REF!="",#REF!&lt;&gt;"")</formula>
    </cfRule>
  </conditionalFormatting>
  <conditionalFormatting sqref="D206:F206">
    <cfRule type="expression" dxfId="691" priority="572" stopIfTrue="1">
      <formula>#REF!=""</formula>
    </cfRule>
    <cfRule type="expression" dxfId="690" priority="573" stopIfTrue="1">
      <formula>#REF!&lt;&gt;""</formula>
    </cfRule>
    <cfRule type="expression" dxfId="689" priority="574" stopIfTrue="1">
      <formula>AND(#REF!="",#REF!&lt;&gt;"")</formula>
    </cfRule>
  </conditionalFormatting>
  <conditionalFormatting sqref="D205:F205 D207:F207">
    <cfRule type="expression" dxfId="688" priority="575" stopIfTrue="1">
      <formula>#REF!=""</formula>
    </cfRule>
    <cfRule type="expression" dxfId="687" priority="576" stopIfTrue="1">
      <formula>#REF!&lt;&gt;""</formula>
    </cfRule>
    <cfRule type="expression" dxfId="686" priority="577" stopIfTrue="1">
      <formula>AND(#REF!="",#REF!&lt;&gt;"")</formula>
    </cfRule>
  </conditionalFormatting>
  <conditionalFormatting sqref="D246:F246">
    <cfRule type="expression" dxfId="685" priority="578" stopIfTrue="1">
      <formula>#REF!=""</formula>
    </cfRule>
    <cfRule type="expression" dxfId="684" priority="579" stopIfTrue="1">
      <formula>#REF!&lt;&gt;""</formula>
    </cfRule>
    <cfRule type="expression" dxfId="683" priority="580" stopIfTrue="1">
      <formula>AND(#REF!="",#REF!&lt;&gt;"")</formula>
    </cfRule>
  </conditionalFormatting>
  <conditionalFormatting sqref="D250:F250 D245:F245 D311:F311">
    <cfRule type="expression" dxfId="682" priority="581" stopIfTrue="1">
      <formula>#REF!=""</formula>
    </cfRule>
    <cfRule type="expression" dxfId="681" priority="582" stopIfTrue="1">
      <formula>#REF!&lt;&gt;""</formula>
    </cfRule>
    <cfRule type="expression" dxfId="680" priority="583" stopIfTrue="1">
      <formula>AND(#REF!="",#REF!&lt;&gt;"")</formula>
    </cfRule>
  </conditionalFormatting>
  <conditionalFormatting sqref="D130:F130">
    <cfRule type="expression" dxfId="679" priority="584" stopIfTrue="1">
      <formula>#REF!=""</formula>
    </cfRule>
    <cfRule type="expression" dxfId="678" priority="585" stopIfTrue="1">
      <formula>#REF!&lt;&gt;""</formula>
    </cfRule>
    <cfRule type="expression" dxfId="677" priority="586" stopIfTrue="1">
      <formula>AND(#REF!="",#REF!&lt;&gt;"")</formula>
    </cfRule>
  </conditionalFormatting>
  <conditionalFormatting sqref="H124">
    <cfRule type="expression" dxfId="676" priority="587" stopIfTrue="1">
      <formula>#REF!=""</formula>
    </cfRule>
    <cfRule type="expression" dxfId="675" priority="588" stopIfTrue="1">
      <formula>#REF!&lt;&gt;""</formula>
    </cfRule>
    <cfRule type="expression" dxfId="674" priority="589" stopIfTrue="1">
      <formula>AND(#REF!="",#REF!&lt;&gt;"")</formula>
    </cfRule>
  </conditionalFormatting>
  <conditionalFormatting sqref="D126:F126">
    <cfRule type="expression" dxfId="673" priority="590" stopIfTrue="1">
      <formula>#REF!=""</formula>
    </cfRule>
    <cfRule type="expression" dxfId="672" priority="591" stopIfTrue="1">
      <formula>#REF!&lt;&gt;""</formula>
    </cfRule>
    <cfRule type="expression" dxfId="671" priority="592" stopIfTrue="1">
      <formula>AND(#REF!="",#REF!&lt;&gt;"")</formula>
    </cfRule>
  </conditionalFormatting>
  <conditionalFormatting sqref="D247:F247">
    <cfRule type="expression" dxfId="670" priority="593" stopIfTrue="1">
      <formula>#REF!=""</formula>
    </cfRule>
    <cfRule type="expression" dxfId="669" priority="594" stopIfTrue="1">
      <formula>#REF!&lt;&gt;""</formula>
    </cfRule>
    <cfRule type="expression" dxfId="668" priority="595" stopIfTrue="1">
      <formula>AND(#REF!="",#REF!&lt;&gt;"")</formula>
    </cfRule>
  </conditionalFormatting>
  <conditionalFormatting sqref="H123">
    <cfRule type="expression" dxfId="667" priority="596" stopIfTrue="1">
      <formula>#REF!=""</formula>
    </cfRule>
    <cfRule type="expression" dxfId="666" priority="597" stopIfTrue="1">
      <formula>#REF!&lt;&gt;""</formula>
    </cfRule>
    <cfRule type="expression" dxfId="665" priority="598" stopIfTrue="1">
      <formula>AND(#REF!="",#REF!&lt;&gt;"")</formula>
    </cfRule>
  </conditionalFormatting>
  <conditionalFormatting sqref="D125:F125">
    <cfRule type="expression" dxfId="664" priority="599" stopIfTrue="1">
      <formula>#REF!=""</formula>
    </cfRule>
    <cfRule type="expression" dxfId="663" priority="600" stopIfTrue="1">
      <formula>#REF!&lt;&gt;""</formula>
    </cfRule>
    <cfRule type="expression" dxfId="662" priority="601" stopIfTrue="1">
      <formula>AND(#REF!="",#REF!&lt;&gt;"")</formula>
    </cfRule>
  </conditionalFormatting>
  <conditionalFormatting sqref="D137:F138">
    <cfRule type="expression" dxfId="661" priority="602" stopIfTrue="1">
      <formula>#REF!=""</formula>
    </cfRule>
    <cfRule type="expression" dxfId="660" priority="603" stopIfTrue="1">
      <formula>#REF!&lt;&gt;""</formula>
    </cfRule>
    <cfRule type="expression" dxfId="659" priority="604" stopIfTrue="1">
      <formula>AND(#REF!="",#REF!&lt;&gt;"")</formula>
    </cfRule>
  </conditionalFormatting>
  <conditionalFormatting sqref="D215:F216">
    <cfRule type="expression" dxfId="658" priority="605" stopIfTrue="1">
      <formula>#REF!=""</formula>
    </cfRule>
    <cfRule type="expression" dxfId="657" priority="606" stopIfTrue="1">
      <formula>#REF!&lt;&gt;""</formula>
    </cfRule>
    <cfRule type="expression" dxfId="656" priority="607" stopIfTrue="1">
      <formula>AND(#REF!="",#REF!&lt;&gt;"")</formula>
    </cfRule>
  </conditionalFormatting>
  <conditionalFormatting sqref="D218:F218">
    <cfRule type="expression" dxfId="655" priority="608" stopIfTrue="1">
      <formula>#REF!=""</formula>
    </cfRule>
    <cfRule type="expression" dxfId="654" priority="609" stopIfTrue="1">
      <formula>#REF!&lt;&gt;""</formula>
    </cfRule>
    <cfRule type="expression" dxfId="653" priority="610" stopIfTrue="1">
      <formula>AND(#REF!="",#REF!&lt;&gt;"")</formula>
    </cfRule>
  </conditionalFormatting>
  <conditionalFormatting sqref="D208:F208">
    <cfRule type="expression" dxfId="652" priority="611" stopIfTrue="1">
      <formula>#REF!=""</formula>
    </cfRule>
    <cfRule type="expression" dxfId="651" priority="612" stopIfTrue="1">
      <formula>#REF!&lt;&gt;""</formula>
    </cfRule>
    <cfRule type="expression" dxfId="650" priority="613" stopIfTrue="1">
      <formula>AND(#REF!="",#REF!&lt;&gt;"")</formula>
    </cfRule>
  </conditionalFormatting>
  <conditionalFormatting sqref="D219:F219">
    <cfRule type="expression" dxfId="649" priority="614" stopIfTrue="1">
      <formula>#REF!=""</formula>
    </cfRule>
    <cfRule type="expression" dxfId="648" priority="615" stopIfTrue="1">
      <formula>#REF!&lt;&gt;""</formula>
    </cfRule>
    <cfRule type="expression" dxfId="647" priority="616" stopIfTrue="1">
      <formula>AND(#REF!="",#REF!&lt;&gt;"")</formula>
    </cfRule>
  </conditionalFormatting>
  <conditionalFormatting sqref="D220:F220">
    <cfRule type="expression" dxfId="646" priority="617" stopIfTrue="1">
      <formula>#REF!=""</formula>
    </cfRule>
    <cfRule type="expression" dxfId="645" priority="618" stopIfTrue="1">
      <formula>#REF!&lt;&gt;""</formula>
    </cfRule>
    <cfRule type="expression" dxfId="644" priority="619" stopIfTrue="1">
      <formula>AND(#REF!="",#REF!&lt;&gt;"")</formula>
    </cfRule>
  </conditionalFormatting>
  <conditionalFormatting sqref="D145:F145">
    <cfRule type="expression" dxfId="643" priority="620" stopIfTrue="1">
      <formula>#REF!=""</formula>
    </cfRule>
    <cfRule type="expression" dxfId="642" priority="621" stopIfTrue="1">
      <formula>#REF!&lt;&gt;""</formula>
    </cfRule>
    <cfRule type="expression" dxfId="641" priority="622" stopIfTrue="1">
      <formula>AND(#REF!="",#REF!&lt;&gt;"")</formula>
    </cfRule>
  </conditionalFormatting>
  <conditionalFormatting sqref="D123:F123">
    <cfRule type="expression" dxfId="640" priority="623" stopIfTrue="1">
      <formula>#REF!=""</formula>
    </cfRule>
    <cfRule type="expression" dxfId="639" priority="624" stopIfTrue="1">
      <formula>#REF!&lt;&gt;""</formula>
    </cfRule>
    <cfRule type="expression" dxfId="638" priority="625" stopIfTrue="1">
      <formula>AND(#REF!="",#REF!&lt;&gt;"")</formula>
    </cfRule>
  </conditionalFormatting>
  <conditionalFormatting sqref="D153:F153">
    <cfRule type="expression" dxfId="637" priority="626" stopIfTrue="1">
      <formula>#REF!=""</formula>
    </cfRule>
    <cfRule type="expression" dxfId="636" priority="627" stopIfTrue="1">
      <formula>#REF!&lt;&gt;""</formula>
    </cfRule>
    <cfRule type="expression" dxfId="635" priority="628" stopIfTrue="1">
      <formula>AND(#REF!="",#REF!&lt;&gt;"")</formula>
    </cfRule>
  </conditionalFormatting>
  <conditionalFormatting sqref="D161:F161">
    <cfRule type="expression" dxfId="634" priority="629" stopIfTrue="1">
      <formula>#REF!=""</formula>
    </cfRule>
    <cfRule type="expression" dxfId="633" priority="630" stopIfTrue="1">
      <formula>#REF!&lt;&gt;""</formula>
    </cfRule>
    <cfRule type="expression" dxfId="632" priority="631" stopIfTrue="1">
      <formula>AND(#REF!="",#REF!&lt;&gt;"")</formula>
    </cfRule>
  </conditionalFormatting>
  <conditionalFormatting sqref="D157:F157">
    <cfRule type="expression" dxfId="631" priority="632" stopIfTrue="1">
      <formula>#REF!=""</formula>
    </cfRule>
    <cfRule type="expression" dxfId="630" priority="633" stopIfTrue="1">
      <formula>#REF!&lt;&gt;""</formula>
    </cfRule>
    <cfRule type="expression" dxfId="629" priority="634" stopIfTrue="1">
      <formula>AND(#REF!="",#REF!&lt;&gt;"")</formula>
    </cfRule>
  </conditionalFormatting>
  <conditionalFormatting sqref="D136:F136">
    <cfRule type="expression" dxfId="628" priority="635" stopIfTrue="1">
      <formula>#REF!=""</formula>
    </cfRule>
    <cfRule type="expression" dxfId="627" priority="636" stopIfTrue="1">
      <formula>#REF!&lt;&gt;""</formula>
    </cfRule>
    <cfRule type="expression" dxfId="626" priority="637" stopIfTrue="1">
      <formula>AND(#REF!="",#REF!&lt;&gt;"")</formula>
    </cfRule>
  </conditionalFormatting>
  <conditionalFormatting sqref="D196:F196">
    <cfRule type="expression" dxfId="625" priority="638" stopIfTrue="1">
      <formula>#REF!=""</formula>
    </cfRule>
    <cfRule type="expression" dxfId="624" priority="639" stopIfTrue="1">
      <formula>#REF!&lt;&gt;""</formula>
    </cfRule>
    <cfRule type="expression" dxfId="623" priority="640" stopIfTrue="1">
      <formula>AND(#REF!="",#REF!&lt;&gt;"")</formula>
    </cfRule>
  </conditionalFormatting>
  <conditionalFormatting sqref="D193:F193">
    <cfRule type="expression" dxfId="622" priority="641" stopIfTrue="1">
      <formula>#REF!=""</formula>
    </cfRule>
    <cfRule type="expression" dxfId="621" priority="642" stopIfTrue="1">
      <formula>#REF!&lt;&gt;""</formula>
    </cfRule>
    <cfRule type="expression" dxfId="620" priority="643" stopIfTrue="1">
      <formula>AND(#REF!="",#REF!&lt;&gt;"")</formula>
    </cfRule>
  </conditionalFormatting>
  <conditionalFormatting sqref="D194:F194">
    <cfRule type="expression" dxfId="619" priority="644" stopIfTrue="1">
      <formula>#REF!=""</formula>
    </cfRule>
    <cfRule type="expression" dxfId="618" priority="645" stopIfTrue="1">
      <formula>#REF!&lt;&gt;""</formula>
    </cfRule>
    <cfRule type="expression" dxfId="617" priority="646" stopIfTrue="1">
      <formula>AND(#REF!="",#REF!&lt;&gt;"")</formula>
    </cfRule>
  </conditionalFormatting>
  <conditionalFormatting sqref="D195:F195">
    <cfRule type="expression" dxfId="616" priority="647" stopIfTrue="1">
      <formula>#REF!=""</formula>
    </cfRule>
    <cfRule type="expression" dxfId="615" priority="648" stopIfTrue="1">
      <formula>#REF!&lt;&gt;""</formula>
    </cfRule>
    <cfRule type="expression" dxfId="614" priority="649" stopIfTrue="1">
      <formula>AND(#REF!="",#REF!&lt;&gt;"")</formula>
    </cfRule>
  </conditionalFormatting>
  <conditionalFormatting sqref="D197:F197">
    <cfRule type="expression" dxfId="613" priority="650" stopIfTrue="1">
      <formula>#REF!=""</formula>
    </cfRule>
    <cfRule type="expression" dxfId="612" priority="651" stopIfTrue="1">
      <formula>#REF!&lt;&gt;""</formula>
    </cfRule>
    <cfRule type="expression" dxfId="611" priority="652" stopIfTrue="1">
      <formula>AND(#REF!="",#REF!&lt;&gt;"")</formula>
    </cfRule>
  </conditionalFormatting>
  <conditionalFormatting sqref="D158:F158">
    <cfRule type="expression" dxfId="610" priority="653" stopIfTrue="1">
      <formula>#REF!=""</formula>
    </cfRule>
    <cfRule type="expression" dxfId="609" priority="654" stopIfTrue="1">
      <formula>#REF!&lt;&gt;""</formula>
    </cfRule>
    <cfRule type="expression" dxfId="608" priority="655" stopIfTrue="1">
      <formula>AND(#REF!="",#REF!&lt;&gt;"")</formula>
    </cfRule>
  </conditionalFormatting>
  <conditionalFormatting sqref="D214:F214">
    <cfRule type="expression" dxfId="607" priority="656" stopIfTrue="1">
      <formula>#REF!=""</formula>
    </cfRule>
    <cfRule type="expression" dxfId="606" priority="657" stopIfTrue="1">
      <formula>#REF!&lt;&gt;""</formula>
    </cfRule>
    <cfRule type="expression" dxfId="605" priority="658" stopIfTrue="1">
      <formula>AND(#REF!="",#REF!&lt;&gt;"")</formula>
    </cfRule>
  </conditionalFormatting>
  <conditionalFormatting sqref="D171:F171">
    <cfRule type="expression" dxfId="604" priority="659" stopIfTrue="1">
      <formula>#REF!=""</formula>
    </cfRule>
    <cfRule type="expression" dxfId="603" priority="660" stopIfTrue="1">
      <formula>#REF!&lt;&gt;""</formula>
    </cfRule>
    <cfRule type="expression" dxfId="602" priority="661" stopIfTrue="1">
      <formula>AND(#REF!="",#REF!&lt;&gt;"")</formula>
    </cfRule>
  </conditionalFormatting>
  <conditionalFormatting sqref="D317:F319">
    <cfRule type="expression" dxfId="601" priority="662" stopIfTrue="1">
      <formula>#REF!=""</formula>
    </cfRule>
    <cfRule type="expression" dxfId="600" priority="663" stopIfTrue="1">
      <formula>#REF!&lt;&gt;""</formula>
    </cfRule>
    <cfRule type="expression" dxfId="599" priority="664" stopIfTrue="1">
      <formula>AND(#REF!="",#REF!&lt;&gt;"")</formula>
    </cfRule>
  </conditionalFormatting>
  <conditionalFormatting sqref="D320 D302:D308">
    <cfRule type="expression" dxfId="598" priority="665" stopIfTrue="1">
      <formula>#REF!=""</formula>
    </cfRule>
    <cfRule type="expression" dxfId="597" priority="666" stopIfTrue="1">
      <formula>#REF!&lt;&gt;""</formula>
    </cfRule>
    <cfRule type="expression" dxfId="596" priority="667" stopIfTrue="1">
      <formula>AND(#REF!="",#REF!&lt;&gt;"")</formula>
    </cfRule>
  </conditionalFormatting>
  <conditionalFormatting sqref="D312">
    <cfRule type="expression" dxfId="595" priority="668" stopIfTrue="1">
      <formula>#REF!=""</formula>
    </cfRule>
    <cfRule type="expression" dxfId="594" priority="669" stopIfTrue="1">
      <formula>#REF!&lt;&gt;""</formula>
    </cfRule>
    <cfRule type="expression" dxfId="593" priority="670" stopIfTrue="1">
      <formula>AND(#REF!="",#REF!&lt;&gt;"")</formula>
    </cfRule>
  </conditionalFormatting>
  <conditionalFormatting sqref="D313">
    <cfRule type="expression" dxfId="592" priority="671" stopIfTrue="1">
      <formula>#REF!=""</formula>
    </cfRule>
    <cfRule type="expression" dxfId="591" priority="672" stopIfTrue="1">
      <formula>#REF!&lt;&gt;""</formula>
    </cfRule>
    <cfRule type="expression" dxfId="590" priority="673" stopIfTrue="1">
      <formula>AND(#REF!="",#REF!&lt;&gt;"")</formula>
    </cfRule>
  </conditionalFormatting>
  <conditionalFormatting sqref="D296:F297">
    <cfRule type="expression" dxfId="589" priority="674" stopIfTrue="1">
      <formula>#REF!=""</formula>
    </cfRule>
    <cfRule type="expression" dxfId="588" priority="675" stopIfTrue="1">
      <formula>#REF!&lt;&gt;""</formula>
    </cfRule>
    <cfRule type="expression" dxfId="587" priority="676" stopIfTrue="1">
      <formula>AND(#REF!="",#REF!&lt;&gt;"")</formula>
    </cfRule>
  </conditionalFormatting>
  <conditionalFormatting sqref="D298 D291:D295">
    <cfRule type="expression" dxfId="586" priority="677" stopIfTrue="1">
      <formula>#REF!=""</formula>
    </cfRule>
    <cfRule type="expression" dxfId="585" priority="678" stopIfTrue="1">
      <formula>#REF!&lt;&gt;""</formula>
    </cfRule>
    <cfRule type="expression" dxfId="584" priority="679" stopIfTrue="1">
      <formula>AND(#REF!="",#REF!&lt;&gt;"")</formula>
    </cfRule>
  </conditionalFormatting>
  <conditionalFormatting sqref="D277:D282">
    <cfRule type="expression" dxfId="583" priority="680" stopIfTrue="1">
      <formula>#REF!=""</formula>
    </cfRule>
    <cfRule type="expression" dxfId="582" priority="681" stopIfTrue="1">
      <formula>#REF!&lt;&gt;""</formula>
    </cfRule>
    <cfRule type="expression" dxfId="581" priority="682" stopIfTrue="1">
      <formula>AND(#REF!="",#REF!&lt;&gt;"")</formula>
    </cfRule>
  </conditionalFormatting>
  <conditionalFormatting sqref="D275:D276">
    <cfRule type="expression" dxfId="580" priority="683" stopIfTrue="1">
      <formula>#REF!=""</formula>
    </cfRule>
    <cfRule type="expression" dxfId="579" priority="684" stopIfTrue="1">
      <formula>#REF!&lt;&gt;""</formula>
    </cfRule>
    <cfRule type="expression" dxfId="578" priority="685" stopIfTrue="1">
      <formula>AND(#REF!="",#REF!&lt;&gt;"")</formula>
    </cfRule>
  </conditionalFormatting>
  <conditionalFormatting sqref="D263:D272">
    <cfRule type="expression" dxfId="577" priority="686" stopIfTrue="1">
      <formula>#REF!=""</formula>
    </cfRule>
    <cfRule type="expression" dxfId="576" priority="687" stopIfTrue="1">
      <formula>#REF!&lt;&gt;""</formula>
    </cfRule>
    <cfRule type="expression" dxfId="575" priority="688" stopIfTrue="1">
      <formula>AND(#REF!="",#REF!&lt;&gt;"")</formula>
    </cfRule>
  </conditionalFormatting>
  <conditionalFormatting sqref="D254">
    <cfRule type="expression" dxfId="574" priority="689" stopIfTrue="1">
      <formula>#REF!=""</formula>
    </cfRule>
    <cfRule type="expression" dxfId="573" priority="690" stopIfTrue="1">
      <formula>#REF!&lt;&gt;""</formula>
    </cfRule>
    <cfRule type="expression" dxfId="572" priority="691" stopIfTrue="1">
      <formula>AND(#REF!="",#REF!&lt;&gt;"")</formula>
    </cfRule>
  </conditionalFormatting>
  <conditionalFormatting sqref="D309:F309">
    <cfRule type="expression" dxfId="571" priority="692" stopIfTrue="1">
      <formula>#REF!=""</formula>
    </cfRule>
    <cfRule type="expression" dxfId="570" priority="693" stopIfTrue="1">
      <formula>#REF!&lt;&gt;""</formula>
    </cfRule>
    <cfRule type="expression" dxfId="569" priority="694" stopIfTrue="1">
      <formula>AND(#REF!="",#REF!&lt;&gt;"")</formula>
    </cfRule>
  </conditionalFormatting>
  <conditionalFormatting sqref="D248:D249 D243">
    <cfRule type="expression" dxfId="568" priority="695" stopIfTrue="1">
      <formula>#REF!=""</formula>
    </cfRule>
    <cfRule type="expression" dxfId="567" priority="696" stopIfTrue="1">
      <formula>#REF!&lt;&gt;""</formula>
    </cfRule>
    <cfRule type="expression" dxfId="566" priority="697" stopIfTrue="1">
      <formula>AND(#REF!="",#REF!&lt;&gt;"")</formula>
    </cfRule>
  </conditionalFormatting>
  <conditionalFormatting sqref="D251:F252">
    <cfRule type="expression" dxfId="565" priority="698" stopIfTrue="1">
      <formula>#REF!=""</formula>
    </cfRule>
    <cfRule type="expression" dxfId="564" priority="699" stopIfTrue="1">
      <formula>#REF!&lt;&gt;""</formula>
    </cfRule>
    <cfRule type="expression" dxfId="563" priority="700" stopIfTrue="1">
      <formula>AND(#REF!="",#REF!&lt;&gt;"")</formula>
    </cfRule>
  </conditionalFormatting>
  <conditionalFormatting sqref="D316:F316">
    <cfRule type="expression" dxfId="562" priority="701" stopIfTrue="1">
      <formula>#REF!=""</formula>
    </cfRule>
    <cfRule type="expression" dxfId="561" priority="702" stopIfTrue="1">
      <formula>#REF!&lt;&gt;""</formula>
    </cfRule>
    <cfRule type="expression" dxfId="560" priority="703" stopIfTrue="1">
      <formula>AND(#REF!="",#REF!&lt;&gt;"")</formula>
    </cfRule>
  </conditionalFormatting>
  <conditionalFormatting sqref="D274:F274">
    <cfRule type="expression" dxfId="559" priority="704" stopIfTrue="1">
      <formula>#REF!=""</formula>
    </cfRule>
    <cfRule type="expression" dxfId="558" priority="705" stopIfTrue="1">
      <formula>#REF!&lt;&gt;""</formula>
    </cfRule>
    <cfRule type="expression" dxfId="557" priority="706" stopIfTrue="1">
      <formula>AND(#REF!="",#REF!&lt;&gt;"")</formula>
    </cfRule>
  </conditionalFormatting>
  <conditionalFormatting sqref="D226:F226">
    <cfRule type="expression" dxfId="556" priority="707" stopIfTrue="1">
      <formula>#REF!=""</formula>
    </cfRule>
    <cfRule type="expression" dxfId="555" priority="708" stopIfTrue="1">
      <formula>#REF!&lt;&gt;""</formula>
    </cfRule>
    <cfRule type="expression" dxfId="554" priority="709" stopIfTrue="1">
      <formula>AND(#REF!="",#REF!&lt;&gt;"")</formula>
    </cfRule>
  </conditionalFormatting>
  <conditionalFormatting sqref="H228">
    <cfRule type="expression" dxfId="553" priority="710" stopIfTrue="1">
      <formula>#REF!=""</formula>
    </cfRule>
    <cfRule type="expression" dxfId="552" priority="711" stopIfTrue="1">
      <formula>#REF!&lt;&gt;""</formula>
    </cfRule>
    <cfRule type="expression" dxfId="551" priority="712" stopIfTrue="1">
      <formula>AND(#REF!="",#REF!&lt;&gt;"")</formula>
    </cfRule>
  </conditionalFormatting>
  <conditionalFormatting sqref="D224:F225">
    <cfRule type="expression" dxfId="550" priority="713" stopIfTrue="1">
      <formula>#REF!=""</formula>
    </cfRule>
    <cfRule type="expression" dxfId="549" priority="714" stopIfTrue="1">
      <formula>#REF!&lt;&gt;""</formula>
    </cfRule>
    <cfRule type="expression" dxfId="548" priority="715" stopIfTrue="1">
      <formula>AND(#REF!="",#REF!&lt;&gt;"")</formula>
    </cfRule>
  </conditionalFormatting>
  <conditionalFormatting sqref="D261:F261 D260:E260">
    <cfRule type="expression" dxfId="547" priority="716" stopIfTrue="1">
      <formula>#REF!=""</formula>
    </cfRule>
    <cfRule type="expression" dxfId="546" priority="717" stopIfTrue="1">
      <formula>#REF!&lt;&gt;""</formula>
    </cfRule>
    <cfRule type="expression" dxfId="545" priority="718" stopIfTrue="1">
      <formula>AND(#REF!="",#REF!&lt;&gt;"")</formula>
    </cfRule>
  </conditionalFormatting>
  <conditionalFormatting sqref="D221:F221">
    <cfRule type="expression" dxfId="544" priority="719" stopIfTrue="1">
      <formula>#REF!=""</formula>
    </cfRule>
    <cfRule type="expression" dxfId="543" priority="720" stopIfTrue="1">
      <formula>#REF!&lt;&gt;""</formula>
    </cfRule>
    <cfRule type="expression" dxfId="542" priority="721" stopIfTrue="1">
      <formula>AND(#REF!="",#REF!&lt;&gt;"")</formula>
    </cfRule>
  </conditionalFormatting>
  <conditionalFormatting sqref="D227:D241">
    <cfRule type="expression" dxfId="541" priority="722" stopIfTrue="1">
      <formula>#REF!=""</formula>
    </cfRule>
    <cfRule type="expression" dxfId="540" priority="723" stopIfTrue="1">
      <formula>#REF!&lt;&gt;""</formula>
    </cfRule>
    <cfRule type="expression" dxfId="539" priority="724" stopIfTrue="1">
      <formula>AND(#REF!="",#REF!&lt;&gt;"")</formula>
    </cfRule>
  </conditionalFormatting>
  <conditionalFormatting sqref="D187:D188">
    <cfRule type="expression" dxfId="538" priority="725" stopIfTrue="1">
      <formula>#REF!=""</formula>
    </cfRule>
    <cfRule type="expression" dxfId="537" priority="726" stopIfTrue="1">
      <formula>#REF!&lt;&gt;""</formula>
    </cfRule>
    <cfRule type="expression" dxfId="536" priority="727" stopIfTrue="1">
      <formula>AND(#REF!="",#REF!&lt;&gt;"")</formula>
    </cfRule>
  </conditionalFormatting>
  <conditionalFormatting sqref="D189:D191">
    <cfRule type="expression" dxfId="535" priority="728" stopIfTrue="1">
      <formula>#REF!=""</formula>
    </cfRule>
    <cfRule type="expression" dxfId="534" priority="729" stopIfTrue="1">
      <formula>#REF!&lt;&gt;""</formula>
    </cfRule>
    <cfRule type="expression" dxfId="533" priority="730" stopIfTrue="1">
      <formula>AND(#REF!="",#REF!&lt;&gt;"")</formula>
    </cfRule>
  </conditionalFormatting>
  <conditionalFormatting sqref="D201:D203">
    <cfRule type="expression" dxfId="532" priority="731" stopIfTrue="1">
      <formula>#REF!=""</formula>
    </cfRule>
    <cfRule type="expression" dxfId="531" priority="732" stopIfTrue="1">
      <formula>#REF!&lt;&gt;""</formula>
    </cfRule>
    <cfRule type="expression" dxfId="530" priority="733" stopIfTrue="1">
      <formula>AND(#REF!="",#REF!&lt;&gt;"")</formula>
    </cfRule>
  </conditionalFormatting>
  <conditionalFormatting sqref="D200">
    <cfRule type="expression" dxfId="529" priority="734" stopIfTrue="1">
      <formula>#REF!=""</formula>
    </cfRule>
    <cfRule type="expression" dxfId="528" priority="735" stopIfTrue="1">
      <formula>#REF!&lt;&gt;""</formula>
    </cfRule>
    <cfRule type="expression" dxfId="527" priority="736" stopIfTrue="1">
      <formula>AND(#REF!="",#REF!&lt;&gt;"")</formula>
    </cfRule>
  </conditionalFormatting>
  <conditionalFormatting sqref="D198:D199">
    <cfRule type="expression" dxfId="526" priority="737" stopIfTrue="1">
      <formula>#REF!=""</formula>
    </cfRule>
    <cfRule type="expression" dxfId="525" priority="738" stopIfTrue="1">
      <formula>#REF!&lt;&gt;""</formula>
    </cfRule>
    <cfRule type="expression" dxfId="524" priority="739" stopIfTrue="1">
      <formula>AND(#REF!="",#REF!&lt;&gt;"")</formula>
    </cfRule>
  </conditionalFormatting>
  <conditionalFormatting sqref="D180:D185">
    <cfRule type="expression" dxfId="523" priority="740" stopIfTrue="1">
      <formula>#REF!=""</formula>
    </cfRule>
    <cfRule type="expression" dxfId="522" priority="741" stopIfTrue="1">
      <formula>#REF!&lt;&gt;""</formula>
    </cfRule>
    <cfRule type="expression" dxfId="521" priority="742" stopIfTrue="1">
      <formula>AND(#REF!="",#REF!&lt;&gt;"")</formula>
    </cfRule>
  </conditionalFormatting>
  <conditionalFormatting sqref="D172:D174">
    <cfRule type="expression" dxfId="520" priority="743" stopIfTrue="1">
      <formula>#REF!=""</formula>
    </cfRule>
    <cfRule type="expression" dxfId="519" priority="744" stopIfTrue="1">
      <formula>#REF!&lt;&gt;""</formula>
    </cfRule>
    <cfRule type="expression" dxfId="518" priority="745" stopIfTrue="1">
      <formula>AND(#REF!="",#REF!&lt;&gt;"")</formula>
    </cfRule>
  </conditionalFormatting>
  <conditionalFormatting sqref="D175:D177">
    <cfRule type="expression" dxfId="517" priority="746" stopIfTrue="1">
      <formula>#REF!=""</formula>
    </cfRule>
    <cfRule type="expression" dxfId="516" priority="747" stopIfTrue="1">
      <formula>#REF!&lt;&gt;""</formula>
    </cfRule>
    <cfRule type="expression" dxfId="515" priority="748" stopIfTrue="1">
      <formula>AND(#REF!="",#REF!&lt;&gt;"")</formula>
    </cfRule>
  </conditionalFormatting>
  <conditionalFormatting sqref="D164">
    <cfRule type="expression" dxfId="514" priority="749" stopIfTrue="1">
      <formula>#REF!=""</formula>
    </cfRule>
    <cfRule type="expression" dxfId="513" priority="750" stopIfTrue="1">
      <formula>#REF!&lt;&gt;""</formula>
    </cfRule>
    <cfRule type="expression" dxfId="512" priority="751" stopIfTrue="1">
      <formula>AND(#REF!="",#REF!&lt;&gt;"")</formula>
    </cfRule>
  </conditionalFormatting>
  <conditionalFormatting sqref="D165">
    <cfRule type="expression" dxfId="511" priority="752" stopIfTrue="1">
      <formula>#REF!=""</formula>
    </cfRule>
    <cfRule type="expression" dxfId="510" priority="753" stopIfTrue="1">
      <formula>#REF!&lt;&gt;""</formula>
    </cfRule>
    <cfRule type="expression" dxfId="509" priority="754" stopIfTrue="1">
      <formula>AND(#REF!="",#REF!&lt;&gt;"")</formula>
    </cfRule>
  </conditionalFormatting>
  <conditionalFormatting sqref="D166:D167">
    <cfRule type="expression" dxfId="508" priority="755" stopIfTrue="1">
      <formula>#REF!=""</formula>
    </cfRule>
    <cfRule type="expression" dxfId="507" priority="756" stopIfTrue="1">
      <formula>#REF!&lt;&gt;""</formula>
    </cfRule>
    <cfRule type="expression" dxfId="506" priority="757" stopIfTrue="1">
      <formula>AND(#REF!="",#REF!&lt;&gt;"")</formula>
    </cfRule>
  </conditionalFormatting>
  <conditionalFormatting sqref="D160">
    <cfRule type="expression" dxfId="505" priority="758" stopIfTrue="1">
      <formula>#REF!=""</formula>
    </cfRule>
    <cfRule type="expression" dxfId="504" priority="759" stopIfTrue="1">
      <formula>#REF!&lt;&gt;""</formula>
    </cfRule>
    <cfRule type="expression" dxfId="503" priority="760" stopIfTrue="1">
      <formula>AND(#REF!="",#REF!&lt;&gt;"")</formula>
    </cfRule>
  </conditionalFormatting>
  <conditionalFormatting sqref="D168">
    <cfRule type="expression" dxfId="502" priority="761" stopIfTrue="1">
      <formula>#REF!=""</formula>
    </cfRule>
    <cfRule type="expression" dxfId="501" priority="762" stopIfTrue="1">
      <formula>#REF!&lt;&gt;""</formula>
    </cfRule>
    <cfRule type="expression" dxfId="500" priority="763" stopIfTrue="1">
      <formula>AND(#REF!="",#REF!&lt;&gt;"")</formula>
    </cfRule>
  </conditionalFormatting>
  <conditionalFormatting sqref="D149 D154">
    <cfRule type="expression" dxfId="499" priority="764" stopIfTrue="1">
      <formula>#REF!=""</formula>
    </cfRule>
    <cfRule type="expression" dxfId="498" priority="765" stopIfTrue="1">
      <formula>#REF!&lt;&gt;""</formula>
    </cfRule>
    <cfRule type="expression" dxfId="497" priority="766" stopIfTrue="1">
      <formula>AND(#REF!="",#REF!&lt;&gt;"")</formula>
    </cfRule>
  </conditionalFormatting>
  <conditionalFormatting sqref="D140">
    <cfRule type="expression" dxfId="496" priority="767" stopIfTrue="1">
      <formula>#REF!=""</formula>
    </cfRule>
    <cfRule type="expression" dxfId="495" priority="768" stopIfTrue="1">
      <formula>#REF!&lt;&gt;""</formula>
    </cfRule>
    <cfRule type="expression" dxfId="494" priority="769" stopIfTrue="1">
      <formula>AND(#REF!="",#REF!&lt;&gt;"")</formula>
    </cfRule>
  </conditionalFormatting>
  <conditionalFormatting sqref="D144">
    <cfRule type="expression" dxfId="493" priority="770" stopIfTrue="1">
      <formula>#REF!=""</formula>
    </cfRule>
    <cfRule type="expression" dxfId="492" priority="771" stopIfTrue="1">
      <formula>#REF!&lt;&gt;""</formula>
    </cfRule>
    <cfRule type="expression" dxfId="491" priority="772" stopIfTrue="1">
      <formula>AND(#REF!="",#REF!&lt;&gt;"")</formula>
    </cfRule>
  </conditionalFormatting>
  <conditionalFormatting sqref="D132:D135 D129 D118">
    <cfRule type="expression" dxfId="490" priority="773" stopIfTrue="1">
      <formula>#REF!=""</formula>
    </cfRule>
    <cfRule type="expression" dxfId="489" priority="774" stopIfTrue="1">
      <formula>#REF!&lt;&gt;""</formula>
    </cfRule>
    <cfRule type="expression" dxfId="488" priority="775" stopIfTrue="1">
      <formula>AND(#REF!="",#REF!&lt;&gt;"")</formula>
    </cfRule>
  </conditionalFormatting>
  <conditionalFormatting sqref="D113 D62:F62">
    <cfRule type="expression" dxfId="487" priority="776" stopIfTrue="1">
      <formula>#REF!=""</formula>
    </cfRule>
    <cfRule type="expression" dxfId="486" priority="777" stopIfTrue="1">
      <formula>#REF!&lt;&gt;""</formula>
    </cfRule>
    <cfRule type="expression" dxfId="485" priority="778" stopIfTrue="1">
      <formula>AND(#REF!="",#REF!&lt;&gt;"")</formula>
    </cfRule>
  </conditionalFormatting>
  <conditionalFormatting sqref="D107 D97:D103 D58:F59">
    <cfRule type="expression" dxfId="484" priority="779" stopIfTrue="1">
      <formula>#REF!=""</formula>
    </cfRule>
    <cfRule type="expression" dxfId="483" priority="780" stopIfTrue="1">
      <formula>#REF!&lt;&gt;""</formula>
    </cfRule>
    <cfRule type="expression" dxfId="482" priority="781" stopIfTrue="1">
      <formula>AND(#REF!="",#REF!&lt;&gt;"")</formula>
    </cfRule>
  </conditionalFormatting>
  <conditionalFormatting sqref="D95 D51:F52">
    <cfRule type="expression" dxfId="481" priority="782" stopIfTrue="1">
      <formula>#REF!=""</formula>
    </cfRule>
    <cfRule type="expression" dxfId="480" priority="783" stopIfTrue="1">
      <formula>#REF!&lt;&gt;""</formula>
    </cfRule>
    <cfRule type="expression" dxfId="479" priority="784" stopIfTrue="1">
      <formula>AND(#REF!="",#REF!&lt;&gt;"")</formula>
    </cfRule>
  </conditionalFormatting>
  <conditionalFormatting sqref="D84:D88 D76:D78 D48:E49">
    <cfRule type="expression" dxfId="478" priority="785" stopIfTrue="1">
      <formula>#REF!=""</formula>
    </cfRule>
    <cfRule type="expression" dxfId="477" priority="786" stopIfTrue="1">
      <formula>#REF!&lt;&gt;""</formula>
    </cfRule>
    <cfRule type="expression" dxfId="476" priority="787" stopIfTrue="1">
      <formula>AND(#REF!="",#REF!&lt;&gt;"")</formula>
    </cfRule>
  </conditionalFormatting>
  <conditionalFormatting sqref="D75:F75">
    <cfRule type="expression" dxfId="475" priority="788" stopIfTrue="1">
      <formula>#REF!=""</formula>
    </cfRule>
    <cfRule type="expression" dxfId="474" priority="789" stopIfTrue="1">
      <formula>#REF!&lt;&gt;""</formula>
    </cfRule>
    <cfRule type="expression" dxfId="473" priority="790" stopIfTrue="1">
      <formula>AND(#REF!="",#REF!&lt;&gt;"")</formula>
    </cfRule>
  </conditionalFormatting>
  <conditionalFormatting sqref="D63:F63 G40 D38:E40">
    <cfRule type="expression" dxfId="472" priority="791" stopIfTrue="1">
      <formula>#REF!=""</formula>
    </cfRule>
    <cfRule type="expression" dxfId="471" priority="792" stopIfTrue="1">
      <formula>#REF!&lt;&gt;""</formula>
    </cfRule>
    <cfRule type="expression" dxfId="470" priority="793" stopIfTrue="1">
      <formula>AND(#REF!="",#REF!&lt;&gt;"")</formula>
    </cfRule>
  </conditionalFormatting>
  <conditionalFormatting sqref="D65 D64:F64">
    <cfRule type="expression" dxfId="469" priority="794" stopIfTrue="1">
      <formula>#REF!=""</formula>
    </cfRule>
    <cfRule type="expression" dxfId="468" priority="795" stopIfTrue="1">
      <formula>#REF!&lt;&gt;""</formula>
    </cfRule>
    <cfRule type="expression" dxfId="467" priority="796" stopIfTrue="1">
      <formula>AND(#REF!="",#REF!&lt;&gt;"")</formula>
    </cfRule>
  </conditionalFormatting>
  <conditionalFormatting sqref="D53:F54 D55 D56:F56">
    <cfRule type="expression" dxfId="466" priority="797" stopIfTrue="1">
      <formula>#REF!=""</formula>
    </cfRule>
    <cfRule type="expression" dxfId="465" priority="798" stopIfTrue="1">
      <formula>#REF!&lt;&gt;""</formula>
    </cfRule>
    <cfRule type="expression" dxfId="464" priority="799" stopIfTrue="1">
      <formula>AND(#REF!="",#REF!&lt;&gt;"")</formula>
    </cfRule>
  </conditionalFormatting>
  <conditionalFormatting sqref="D67">
    <cfRule type="expression" dxfId="463" priority="800" stopIfTrue="1">
      <formula>#REF!=""</formula>
    </cfRule>
    <cfRule type="expression" dxfId="462" priority="801" stopIfTrue="1">
      <formula>#REF!&lt;&gt;""</formula>
    </cfRule>
    <cfRule type="expression" dxfId="461" priority="802" stopIfTrue="1">
      <formula>AND(#REF!="",#REF!&lt;&gt;"")</formula>
    </cfRule>
  </conditionalFormatting>
  <conditionalFormatting sqref="D60 D61:F61">
    <cfRule type="expression" dxfId="460" priority="803" stopIfTrue="1">
      <formula>#REF!=""</formula>
    </cfRule>
    <cfRule type="expression" dxfId="459" priority="804" stopIfTrue="1">
      <formula>#REF!&lt;&gt;""</formula>
    </cfRule>
    <cfRule type="expression" dxfId="458" priority="805" stopIfTrue="1">
      <formula>AND(#REF!="",#REF!&lt;&gt;"")</formula>
    </cfRule>
  </conditionalFormatting>
  <conditionalFormatting sqref="D43:D44 E44">
    <cfRule type="expression" dxfId="457" priority="806" stopIfTrue="1">
      <formula>#REF!=""</formula>
    </cfRule>
    <cfRule type="expression" dxfId="456" priority="807" stopIfTrue="1">
      <formula>#REF!&lt;&gt;""</formula>
    </cfRule>
    <cfRule type="expression" dxfId="455" priority="808" stopIfTrue="1">
      <formula>AND(#REF!="",#REF!&lt;&gt;"")</formula>
    </cfRule>
  </conditionalFormatting>
  <conditionalFormatting sqref="D57:F57">
    <cfRule type="expression" dxfId="454" priority="809" stopIfTrue="1">
      <formula>#REF!=""</formula>
    </cfRule>
    <cfRule type="expression" dxfId="453" priority="810" stopIfTrue="1">
      <formula>#REF!&lt;&gt;""</formula>
    </cfRule>
    <cfRule type="expression" dxfId="452" priority="811" stopIfTrue="1">
      <formula>AND(#REF!="",#REF!&lt;&gt;"")</formula>
    </cfRule>
  </conditionalFormatting>
  <conditionalFormatting sqref="D273:F273">
    <cfRule type="expression" dxfId="451" priority="812" stopIfTrue="1">
      <formula>#REF!=""</formula>
    </cfRule>
    <cfRule type="expression" dxfId="450" priority="813" stopIfTrue="1">
      <formula>#REF!&lt;&gt;""</formula>
    </cfRule>
    <cfRule type="expression" dxfId="449" priority="814" stopIfTrue="1">
      <formula>AND(#REF!="",#REF!&lt;&gt;"")</formula>
    </cfRule>
  </conditionalFormatting>
  <conditionalFormatting sqref="D170:F170">
    <cfRule type="expression" dxfId="448" priority="815" stopIfTrue="1">
      <formula>#REF!=""</formula>
    </cfRule>
    <cfRule type="expression" dxfId="447" priority="816" stopIfTrue="1">
      <formula>#REF!&lt;&gt;""</formula>
    </cfRule>
    <cfRule type="expression" dxfId="446" priority="817" stopIfTrue="1">
      <formula>AND(#REF!="",#REF!&lt;&gt;"")</formula>
    </cfRule>
  </conditionalFormatting>
  <conditionalFormatting sqref="D169:F169">
    <cfRule type="expression" dxfId="445" priority="818" stopIfTrue="1">
      <formula>#REF!=""</formula>
    </cfRule>
    <cfRule type="expression" dxfId="444" priority="819" stopIfTrue="1">
      <formula>#REF!&lt;&gt;""</formula>
    </cfRule>
    <cfRule type="expression" dxfId="443" priority="820" stopIfTrue="1">
      <formula>AND(#REF!="",#REF!&lt;&gt;"")</formula>
    </cfRule>
  </conditionalFormatting>
  <conditionalFormatting sqref="D314:F315">
    <cfRule type="expression" dxfId="442" priority="821" stopIfTrue="1">
      <formula>#REF!=""</formula>
    </cfRule>
    <cfRule type="expression" dxfId="441" priority="822" stopIfTrue="1">
      <formula>#REF!&lt;&gt;""</formula>
    </cfRule>
    <cfRule type="expression" dxfId="440" priority="823" stopIfTrue="1">
      <formula>AND(#REF!="",#REF!&lt;&gt;"")</formula>
    </cfRule>
  </conditionalFormatting>
  <conditionalFormatting sqref="G28:J28">
    <cfRule type="expression" dxfId="439" priority="824" stopIfTrue="1">
      <formula>#REF!=""</formula>
    </cfRule>
    <cfRule type="expression" dxfId="438" priority="825" stopIfTrue="1">
      <formula>#REF!&lt;&gt;""</formula>
    </cfRule>
    <cfRule type="expression" dxfId="437" priority="826" stopIfTrue="1">
      <formula>AND($D28="",#REF!&lt;&gt;"")</formula>
    </cfRule>
  </conditionalFormatting>
  <conditionalFormatting sqref="D178:F179">
    <cfRule type="expression" dxfId="436" priority="827" stopIfTrue="1">
      <formula>#REF!=""</formula>
    </cfRule>
    <cfRule type="expression" dxfId="435" priority="828" stopIfTrue="1">
      <formula>#REF!&lt;&gt;""</formula>
    </cfRule>
    <cfRule type="expression" dxfId="434" priority="829" stopIfTrue="1">
      <formula>AND(#REF!="",#REF!&lt;&gt;"")</formula>
    </cfRule>
  </conditionalFormatting>
  <conditionalFormatting sqref="D192:F192">
    <cfRule type="expression" dxfId="433" priority="830" stopIfTrue="1">
      <formula>#REF!=""</formula>
    </cfRule>
    <cfRule type="expression" dxfId="432" priority="831" stopIfTrue="1">
      <formula>#REF!&lt;&gt;""</formula>
    </cfRule>
    <cfRule type="expression" dxfId="431" priority="832" stopIfTrue="1">
      <formula>AND(#REF!="",#REF!&lt;&gt;"")</formula>
    </cfRule>
  </conditionalFormatting>
  <conditionalFormatting sqref="D32">
    <cfRule type="expression" dxfId="430" priority="833" stopIfTrue="1">
      <formula>#REF!=""</formula>
    </cfRule>
    <cfRule type="expression" dxfId="429" priority="834" stopIfTrue="1">
      <formula>#REF!&lt;&gt;""</formula>
    </cfRule>
    <cfRule type="expression" dxfId="428" priority="835" stopIfTrue="1">
      <formula>AND(#REF!="",#REF!&lt;&gt;"")</formula>
    </cfRule>
  </conditionalFormatting>
  <conditionalFormatting sqref="D27:E27 D20:E23 D37:E37">
    <cfRule type="expression" dxfId="427" priority="836" stopIfTrue="1">
      <formula>#REF!=""</formula>
    </cfRule>
    <cfRule type="expression" dxfId="426" priority="837" stopIfTrue="1">
      <formula>#REF!&lt;&gt;""</formula>
    </cfRule>
    <cfRule type="expression" dxfId="425" priority="838" stopIfTrue="1">
      <formula>AND(#REF!="",#REF!&lt;&gt;"")</formula>
    </cfRule>
  </conditionalFormatting>
  <conditionalFormatting sqref="G32:J32">
    <cfRule type="expression" dxfId="424" priority="842" stopIfTrue="1">
      <formula>#REF!=""</formula>
    </cfRule>
    <cfRule type="expression" dxfId="423" priority="843" stopIfTrue="1">
      <formula>#REF!&lt;&gt;""</formula>
    </cfRule>
    <cfRule type="expression" dxfId="422" priority="844" stopIfTrue="1">
      <formula>AND(#REF!="",#REF!&lt;&gt;"")</formula>
    </cfRule>
  </conditionalFormatting>
  <conditionalFormatting sqref="C8 C11 B8:B11">
    <cfRule type="expression" dxfId="421" priority="851" stopIfTrue="1">
      <formula>#REF!&lt;&gt;""</formula>
    </cfRule>
  </conditionalFormatting>
  <conditionalFormatting sqref="D19:E19">
    <cfRule type="expression" dxfId="420" priority="419" stopIfTrue="1">
      <formula>#REF!=""</formula>
    </cfRule>
    <cfRule type="expression" dxfId="419" priority="420" stopIfTrue="1">
      <formula>#REF!&lt;&gt;""</formula>
    </cfRule>
    <cfRule type="expression" dxfId="418" priority="421" stopIfTrue="1">
      <formula>AND(#REF!="",#REF!&lt;&gt;"")</formula>
    </cfRule>
  </conditionalFormatting>
  <conditionalFormatting sqref="D99:F99">
    <cfRule type="expression" dxfId="417" priority="416" stopIfTrue="1">
      <formula>#REF!=""</formula>
    </cfRule>
    <cfRule type="expression" dxfId="416" priority="417" stopIfTrue="1">
      <formula>#REF!&lt;&gt;""</formula>
    </cfRule>
    <cfRule type="expression" dxfId="415" priority="418" stopIfTrue="1">
      <formula>AND(#REF!="",#REF!&lt;&gt;"")</formula>
    </cfRule>
  </conditionalFormatting>
  <conditionalFormatting sqref="D83:F83">
    <cfRule type="expression" dxfId="414" priority="413" stopIfTrue="1">
      <formula>#REF!=""</formula>
    </cfRule>
    <cfRule type="expression" dxfId="413" priority="414" stopIfTrue="1">
      <formula>#REF!&lt;&gt;""</formula>
    </cfRule>
    <cfRule type="expression" dxfId="412" priority="415" stopIfTrue="1">
      <formula>AND(#REF!="",#REF!&lt;&gt;"")</formula>
    </cfRule>
  </conditionalFormatting>
  <conditionalFormatting sqref="D107:F107 D93:F93">
    <cfRule type="expression" dxfId="411" priority="410" stopIfTrue="1">
      <formula>#REF!=""</formula>
    </cfRule>
    <cfRule type="expression" dxfId="410" priority="411" stopIfTrue="1">
      <formula>#REF!&lt;&gt;""</formula>
    </cfRule>
    <cfRule type="expression" dxfId="409" priority="412" stopIfTrue="1">
      <formula>AND(#REF!="",#REF!&lt;&gt;"")</formula>
    </cfRule>
  </conditionalFormatting>
  <conditionalFormatting sqref="D85:F85">
    <cfRule type="expression" dxfId="408" priority="407" stopIfTrue="1">
      <formula>#REF!=""</formula>
    </cfRule>
    <cfRule type="expression" dxfId="407" priority="408" stopIfTrue="1">
      <formula>#REF!&lt;&gt;""</formula>
    </cfRule>
    <cfRule type="expression" dxfId="406" priority="409" stopIfTrue="1">
      <formula>AND(#REF!="",#REF!&lt;&gt;"")</formula>
    </cfRule>
  </conditionalFormatting>
  <conditionalFormatting sqref="D82:F82">
    <cfRule type="expression" dxfId="405" priority="404" stopIfTrue="1">
      <formula>#REF!=""</formula>
    </cfRule>
    <cfRule type="expression" dxfId="404" priority="405" stopIfTrue="1">
      <formula>#REF!&lt;&gt;""</formula>
    </cfRule>
    <cfRule type="expression" dxfId="403" priority="406" stopIfTrue="1">
      <formula>AND(#REF!="",#REF!&lt;&gt;"")</formula>
    </cfRule>
  </conditionalFormatting>
  <conditionalFormatting sqref="D94:F94">
    <cfRule type="expression" dxfId="402" priority="401" stopIfTrue="1">
      <formula>#REF!=""</formula>
    </cfRule>
    <cfRule type="expression" dxfId="401" priority="402" stopIfTrue="1">
      <formula>#REF!&lt;&gt;""</formula>
    </cfRule>
    <cfRule type="expression" dxfId="400" priority="403" stopIfTrue="1">
      <formula>AND(#REF!="",#REF!&lt;&gt;"")</formula>
    </cfRule>
  </conditionalFormatting>
  <conditionalFormatting sqref="D115:F115 D118:F119">
    <cfRule type="expression" dxfId="399" priority="398" stopIfTrue="1">
      <formula>#REF!=""</formula>
    </cfRule>
    <cfRule type="expression" dxfId="398" priority="399" stopIfTrue="1">
      <formula>#REF!&lt;&gt;""</formula>
    </cfRule>
    <cfRule type="expression" dxfId="397" priority="400" stopIfTrue="1">
      <formula>AND(#REF!="",#REF!&lt;&gt;"")</formula>
    </cfRule>
  </conditionalFormatting>
  <conditionalFormatting sqref="D207:F207">
    <cfRule type="expression" dxfId="396" priority="395" stopIfTrue="1">
      <formula>#REF!=""</formula>
    </cfRule>
    <cfRule type="expression" dxfId="395" priority="396" stopIfTrue="1">
      <formula>#REF!&lt;&gt;""</formula>
    </cfRule>
    <cfRule type="expression" dxfId="394" priority="397" stopIfTrue="1">
      <formula>AND(#REF!="",#REF!&lt;&gt;"")</formula>
    </cfRule>
  </conditionalFormatting>
  <conditionalFormatting sqref="D265:F265">
    <cfRule type="expression" dxfId="393" priority="392" stopIfTrue="1">
      <formula>#REF!=""</formula>
    </cfRule>
    <cfRule type="expression" dxfId="392" priority="393" stopIfTrue="1">
      <formula>#REF!&lt;&gt;""</formula>
    </cfRule>
    <cfRule type="expression" dxfId="391" priority="394" stopIfTrue="1">
      <formula>AND(#REF!="",#REF!&lt;&gt;"")</formula>
    </cfRule>
  </conditionalFormatting>
  <conditionalFormatting sqref="D261:F261">
    <cfRule type="expression" dxfId="390" priority="389" stopIfTrue="1">
      <formula>#REF!=""</formula>
    </cfRule>
    <cfRule type="expression" dxfId="389" priority="390" stopIfTrue="1">
      <formula>#REF!&lt;&gt;""</formula>
    </cfRule>
    <cfRule type="expression" dxfId="388" priority="391" stopIfTrue="1">
      <formula>AND(#REF!="",#REF!&lt;&gt;"")</formula>
    </cfRule>
  </conditionalFormatting>
  <conditionalFormatting sqref="D159:F159">
    <cfRule type="expression" dxfId="387" priority="386" stopIfTrue="1">
      <formula>#REF!=""</formula>
    </cfRule>
    <cfRule type="expression" dxfId="386" priority="387" stopIfTrue="1">
      <formula>#REF!&lt;&gt;""</formula>
    </cfRule>
    <cfRule type="expression" dxfId="385" priority="388" stopIfTrue="1">
      <formula>AND(#REF!="",#REF!&lt;&gt;"")</formula>
    </cfRule>
  </conditionalFormatting>
  <conditionalFormatting sqref="D216:F216">
    <cfRule type="expression" dxfId="384" priority="383" stopIfTrue="1">
      <formula>#REF!=""</formula>
    </cfRule>
    <cfRule type="expression" dxfId="383" priority="384" stopIfTrue="1">
      <formula>#REF!&lt;&gt;""</formula>
    </cfRule>
    <cfRule type="expression" dxfId="382" priority="385" stopIfTrue="1">
      <formula>AND(#REF!="",#REF!&lt;&gt;"")</formula>
    </cfRule>
  </conditionalFormatting>
  <conditionalFormatting sqref="D114:F114">
    <cfRule type="expression" dxfId="381" priority="380" stopIfTrue="1">
      <formula>#REF!=""</formula>
    </cfRule>
    <cfRule type="expression" dxfId="380" priority="381" stopIfTrue="1">
      <formula>#REF!&lt;&gt;""</formula>
    </cfRule>
    <cfRule type="expression" dxfId="379" priority="382" stopIfTrue="1">
      <formula>AND(#REF!="",#REF!&lt;&gt;"")</formula>
    </cfRule>
  </conditionalFormatting>
  <conditionalFormatting sqref="D142:F142">
    <cfRule type="expression" dxfId="378" priority="377" stopIfTrue="1">
      <formula>#REF!=""</formula>
    </cfRule>
    <cfRule type="expression" dxfId="377" priority="378" stopIfTrue="1">
      <formula>#REF!&lt;&gt;""</formula>
    </cfRule>
    <cfRule type="expression" dxfId="376" priority="379" stopIfTrue="1">
      <formula>AND(#REF!="",#REF!&lt;&gt;"")</formula>
    </cfRule>
  </conditionalFormatting>
  <conditionalFormatting sqref="D144:F146">
    <cfRule type="expression" dxfId="375" priority="374" stopIfTrue="1">
      <formula>#REF!=""</formula>
    </cfRule>
    <cfRule type="expression" dxfId="374" priority="375" stopIfTrue="1">
      <formula>#REF!&lt;&gt;""</formula>
    </cfRule>
    <cfRule type="expression" dxfId="373" priority="376" stopIfTrue="1">
      <formula>AND(#REF!="",#REF!&lt;&gt;"")</formula>
    </cfRule>
  </conditionalFormatting>
  <conditionalFormatting sqref="D151:F151 D153:F153">
    <cfRule type="expression" dxfId="372" priority="371" stopIfTrue="1">
      <formula>#REF!=""</formula>
    </cfRule>
    <cfRule type="expression" dxfId="371" priority="372" stopIfTrue="1">
      <formula>#REF!&lt;&gt;""</formula>
    </cfRule>
    <cfRule type="expression" dxfId="370" priority="373" stopIfTrue="1">
      <formula>AND(#REF!="",#REF!&lt;&gt;"")</formula>
    </cfRule>
  </conditionalFormatting>
  <conditionalFormatting sqref="D150:F150">
    <cfRule type="expression" dxfId="369" priority="368" stopIfTrue="1">
      <formula>#REF!=""</formula>
    </cfRule>
    <cfRule type="expression" dxfId="368" priority="369" stopIfTrue="1">
      <formula>#REF!&lt;&gt;""</formula>
    </cfRule>
    <cfRule type="expression" dxfId="367" priority="370" stopIfTrue="1">
      <formula>AND(#REF!="",#REF!&lt;&gt;"")</formula>
    </cfRule>
  </conditionalFormatting>
  <conditionalFormatting sqref="D149:F149">
    <cfRule type="expression" dxfId="366" priority="365" stopIfTrue="1">
      <formula>#REF!=""</formula>
    </cfRule>
    <cfRule type="expression" dxfId="365" priority="366" stopIfTrue="1">
      <formula>#REF!&lt;&gt;""</formula>
    </cfRule>
    <cfRule type="expression" dxfId="364" priority="367" stopIfTrue="1">
      <formula>AND(#REF!="",#REF!&lt;&gt;"")</formula>
    </cfRule>
  </conditionalFormatting>
  <conditionalFormatting sqref="D108:F108">
    <cfRule type="expression" dxfId="363" priority="362" stopIfTrue="1">
      <formula>#REF!=""</formula>
    </cfRule>
    <cfRule type="expression" dxfId="362" priority="363" stopIfTrue="1">
      <formula>#REF!&lt;&gt;""</formula>
    </cfRule>
    <cfRule type="expression" dxfId="361" priority="364" stopIfTrue="1">
      <formula>AND(#REF!="",#REF!&lt;&gt;"")</formula>
    </cfRule>
  </conditionalFormatting>
  <conditionalFormatting sqref="D109:F109">
    <cfRule type="expression" dxfId="360" priority="359" stopIfTrue="1">
      <formula>#REF!=""</formula>
    </cfRule>
    <cfRule type="expression" dxfId="359" priority="360" stopIfTrue="1">
      <formula>#REF!&lt;&gt;""</formula>
    </cfRule>
    <cfRule type="expression" dxfId="358" priority="361" stopIfTrue="1">
      <formula>AND(#REF!="",#REF!&lt;&gt;"")</formula>
    </cfRule>
  </conditionalFormatting>
  <conditionalFormatting sqref="D111:F113">
    <cfRule type="expression" dxfId="357" priority="356" stopIfTrue="1">
      <formula>#REF!=""</formula>
    </cfRule>
    <cfRule type="expression" dxfId="356" priority="357" stopIfTrue="1">
      <formula>#REF!&lt;&gt;""</formula>
    </cfRule>
    <cfRule type="expression" dxfId="355" priority="358" stopIfTrue="1">
      <formula>AND(#REF!="",#REF!&lt;&gt;"")</formula>
    </cfRule>
  </conditionalFormatting>
  <conditionalFormatting sqref="D96:F97">
    <cfRule type="expression" dxfId="354" priority="353" stopIfTrue="1">
      <formula>#REF!=""</formula>
    </cfRule>
    <cfRule type="expression" dxfId="353" priority="354" stopIfTrue="1">
      <formula>#REF!&lt;&gt;""</formula>
    </cfRule>
    <cfRule type="expression" dxfId="352" priority="355" stopIfTrue="1">
      <formula>AND(#REF!="",#REF!&lt;&gt;"")</formula>
    </cfRule>
  </conditionalFormatting>
  <conditionalFormatting sqref="D259:F260">
    <cfRule type="expression" dxfId="351" priority="350" stopIfTrue="1">
      <formula>#REF!=""</formula>
    </cfRule>
    <cfRule type="expression" dxfId="350" priority="351" stopIfTrue="1">
      <formula>#REF!&lt;&gt;""</formula>
    </cfRule>
    <cfRule type="expression" dxfId="349" priority="352" stopIfTrue="1">
      <formula>AND(#REF!="",#REF!&lt;&gt;"")</formula>
    </cfRule>
  </conditionalFormatting>
  <conditionalFormatting sqref="D262:F262">
    <cfRule type="expression" dxfId="348" priority="347" stopIfTrue="1">
      <formula>#REF!=""</formula>
    </cfRule>
    <cfRule type="expression" dxfId="347" priority="348" stopIfTrue="1">
      <formula>#REF!&lt;&gt;""</formula>
    </cfRule>
    <cfRule type="expression" dxfId="346" priority="349" stopIfTrue="1">
      <formula>AND(#REF!="",#REF!&lt;&gt;"")</formula>
    </cfRule>
  </conditionalFormatting>
  <conditionalFormatting sqref="D256:F256">
    <cfRule type="expression" dxfId="345" priority="344" stopIfTrue="1">
      <formula>#REF!=""</formula>
    </cfRule>
    <cfRule type="expression" dxfId="344" priority="345" stopIfTrue="1">
      <formula>#REF!&lt;&gt;""</formula>
    </cfRule>
    <cfRule type="expression" dxfId="343" priority="346" stopIfTrue="1">
      <formula>AND(#REF!="",#REF!&lt;&gt;"")</formula>
    </cfRule>
  </conditionalFormatting>
  <conditionalFormatting sqref="D158:F158 J158">
    <cfRule type="expression" dxfId="342" priority="341" stopIfTrue="1">
      <formula>#REF!=""</formula>
    </cfRule>
    <cfRule type="expression" dxfId="341" priority="342" stopIfTrue="1">
      <formula>#REF!&lt;&gt;""</formula>
    </cfRule>
    <cfRule type="expression" dxfId="340" priority="343" stopIfTrue="1">
      <formula>AND(#REF!="",#REF!&lt;&gt;"")</formula>
    </cfRule>
  </conditionalFormatting>
  <conditionalFormatting sqref="D154:F155">
    <cfRule type="expression" dxfId="339" priority="338" stopIfTrue="1">
      <formula>#REF!=""</formula>
    </cfRule>
    <cfRule type="expression" dxfId="338" priority="339" stopIfTrue="1">
      <formula>#REF!&lt;&gt;""</formula>
    </cfRule>
    <cfRule type="expression" dxfId="337" priority="340" stopIfTrue="1">
      <formula>AND(#REF!="",#REF!&lt;&gt;"")</formula>
    </cfRule>
  </conditionalFormatting>
  <conditionalFormatting sqref="D245:F245 D247:F247 D313:F313">
    <cfRule type="expression" dxfId="336" priority="335" stopIfTrue="1">
      <formula>#REF!=""</formula>
    </cfRule>
    <cfRule type="expression" dxfId="335" priority="336" stopIfTrue="1">
      <formula>#REF!&lt;&gt;""</formula>
    </cfRule>
    <cfRule type="expression" dxfId="334" priority="337" stopIfTrue="1">
      <formula>AND(#REF!="",#REF!&lt;&gt;"")</formula>
    </cfRule>
  </conditionalFormatting>
  <conditionalFormatting sqref="D189">
    <cfRule type="expression" dxfId="333" priority="332" stopIfTrue="1">
      <formula>#REF!=""</formula>
    </cfRule>
    <cfRule type="expression" dxfId="332" priority="333" stopIfTrue="1">
      <formula>#REF!&lt;&gt;""</formula>
    </cfRule>
    <cfRule type="expression" dxfId="331" priority="334" stopIfTrue="1">
      <formula>AND(#REF!="",#REF!&lt;&gt;"")</formula>
    </cfRule>
  </conditionalFormatting>
  <conditionalFormatting sqref="E189:F189">
    <cfRule type="expression" dxfId="330" priority="329" stopIfTrue="1">
      <formula>#REF!=""</formula>
    </cfRule>
    <cfRule type="expression" dxfId="329" priority="330" stopIfTrue="1">
      <formula>#REF!&lt;&gt;""</formula>
    </cfRule>
    <cfRule type="expression" dxfId="328" priority="331" stopIfTrue="1">
      <formula>AND(#REF!="",#REF!&lt;&gt;"")</formula>
    </cfRule>
  </conditionalFormatting>
  <conditionalFormatting sqref="D127:F127">
    <cfRule type="expression" dxfId="327" priority="326" stopIfTrue="1">
      <formula>#REF!=""</formula>
    </cfRule>
    <cfRule type="expression" dxfId="326" priority="327" stopIfTrue="1">
      <formula>#REF!&lt;&gt;""</formula>
    </cfRule>
    <cfRule type="expression" dxfId="325" priority="328" stopIfTrue="1">
      <formula>AND(#REF!="",#REF!&lt;&gt;"")</formula>
    </cfRule>
  </conditionalFormatting>
  <conditionalFormatting sqref="D117:F117">
    <cfRule type="expression" dxfId="324" priority="323" stopIfTrue="1">
      <formula>#REF!=""</formula>
    </cfRule>
    <cfRule type="expression" dxfId="323" priority="324" stopIfTrue="1">
      <formula>#REF!&lt;&gt;""</formula>
    </cfRule>
    <cfRule type="expression" dxfId="322" priority="325" stopIfTrue="1">
      <formula>AND(#REF!="",#REF!&lt;&gt;"")</formula>
    </cfRule>
  </conditionalFormatting>
  <conditionalFormatting sqref="D220:F220">
    <cfRule type="expression" dxfId="321" priority="320" stopIfTrue="1">
      <formula>#REF!=""</formula>
    </cfRule>
    <cfRule type="expression" dxfId="320" priority="321" stopIfTrue="1">
      <formula>#REF!&lt;&gt;""</formula>
    </cfRule>
    <cfRule type="expression" dxfId="319" priority="322" stopIfTrue="1">
      <formula>AND(#REF!="",#REF!&lt;&gt;"")</formula>
    </cfRule>
  </conditionalFormatting>
  <conditionalFormatting sqref="D120:F120">
    <cfRule type="expression" dxfId="318" priority="317" stopIfTrue="1">
      <formula>#REF!=""</formula>
    </cfRule>
    <cfRule type="expression" dxfId="317" priority="318" stopIfTrue="1">
      <formula>#REF!&lt;&gt;""</formula>
    </cfRule>
    <cfRule type="expression" dxfId="316" priority="319" stopIfTrue="1">
      <formula>AND(#REF!="",#REF!&lt;&gt;"")</formula>
    </cfRule>
  </conditionalFormatting>
  <conditionalFormatting sqref="D124:F124">
    <cfRule type="expression" dxfId="315" priority="314" stopIfTrue="1">
      <formula>#REF!=""</formula>
    </cfRule>
    <cfRule type="expression" dxfId="314" priority="315" stopIfTrue="1">
      <formula>#REF!&lt;&gt;""</formula>
    </cfRule>
    <cfRule type="expression" dxfId="313" priority="316" stopIfTrue="1">
      <formula>AND(#REF!="",#REF!&lt;&gt;"")</formula>
    </cfRule>
  </conditionalFormatting>
  <conditionalFormatting sqref="D95:F95">
    <cfRule type="expression" dxfId="312" priority="311" stopIfTrue="1">
      <formula>#REF!=""</formula>
    </cfRule>
    <cfRule type="expression" dxfId="311" priority="312" stopIfTrue="1">
      <formula>#REF!&lt;&gt;""</formula>
    </cfRule>
    <cfRule type="expression" dxfId="310" priority="313" stopIfTrue="1">
      <formula>AND(#REF!="",#REF!&lt;&gt;"")</formula>
    </cfRule>
  </conditionalFormatting>
  <conditionalFormatting sqref="D165:F166">
    <cfRule type="expression" dxfId="309" priority="308" stopIfTrue="1">
      <formula>#REF!=""</formula>
    </cfRule>
    <cfRule type="expression" dxfId="308" priority="309" stopIfTrue="1">
      <formula>#REF!&lt;&gt;""</formula>
    </cfRule>
    <cfRule type="expression" dxfId="307" priority="310" stopIfTrue="1">
      <formula>AND(#REF!="",#REF!&lt;&gt;"")</formula>
    </cfRule>
  </conditionalFormatting>
  <conditionalFormatting sqref="D122:F123">
    <cfRule type="expression" dxfId="306" priority="305" stopIfTrue="1">
      <formula>#REF!=""</formula>
    </cfRule>
    <cfRule type="expression" dxfId="305" priority="306" stopIfTrue="1">
      <formula>#REF!&lt;&gt;""</formula>
    </cfRule>
    <cfRule type="expression" dxfId="304" priority="307" stopIfTrue="1">
      <formula>AND(#REF!="",#REF!&lt;&gt;"")</formula>
    </cfRule>
  </conditionalFormatting>
  <conditionalFormatting sqref="D84:F84">
    <cfRule type="expression" dxfId="303" priority="302" stopIfTrue="1">
      <formula>#REF!=""</formula>
    </cfRule>
    <cfRule type="expression" dxfId="302" priority="303" stopIfTrue="1">
      <formula>#REF!&lt;&gt;""</formula>
    </cfRule>
    <cfRule type="expression" dxfId="301" priority="304" stopIfTrue="1">
      <formula>AND(#REF!="",#REF!&lt;&gt;"")</formula>
    </cfRule>
  </conditionalFormatting>
  <conditionalFormatting sqref="D86:F86">
    <cfRule type="expression" dxfId="300" priority="299" stopIfTrue="1">
      <formula>#REF!=""</formula>
    </cfRule>
    <cfRule type="expression" dxfId="299" priority="300" stopIfTrue="1">
      <formula>#REF!&lt;&gt;""</formula>
    </cfRule>
    <cfRule type="expression" dxfId="298" priority="301" stopIfTrue="1">
      <formula>AND(#REF!="",#REF!&lt;&gt;"")</formula>
    </cfRule>
  </conditionalFormatting>
  <conditionalFormatting sqref="D92:F92">
    <cfRule type="expression" dxfId="297" priority="296" stopIfTrue="1">
      <formula>#REF!=""</formula>
    </cfRule>
    <cfRule type="expression" dxfId="296" priority="297" stopIfTrue="1">
      <formula>#REF!&lt;&gt;""</formula>
    </cfRule>
    <cfRule type="expression" dxfId="295" priority="298" stopIfTrue="1">
      <formula>AND(#REF!="",#REF!&lt;&gt;"")</formula>
    </cfRule>
  </conditionalFormatting>
  <conditionalFormatting sqref="D162:F162">
    <cfRule type="expression" dxfId="294" priority="293" stopIfTrue="1">
      <formula>#REF!=""</formula>
    </cfRule>
    <cfRule type="expression" dxfId="293" priority="294" stopIfTrue="1">
      <formula>#REF!&lt;&gt;""</formula>
    </cfRule>
    <cfRule type="expression" dxfId="292" priority="295" stopIfTrue="1">
      <formula>AND(#REF!="",#REF!&lt;&gt;"")</formula>
    </cfRule>
  </conditionalFormatting>
  <conditionalFormatting sqref="D212:F212">
    <cfRule type="expression" dxfId="291" priority="290" stopIfTrue="1">
      <formula>#REF!=""</formula>
    </cfRule>
    <cfRule type="expression" dxfId="290" priority="291" stopIfTrue="1">
      <formula>#REF!&lt;&gt;""</formula>
    </cfRule>
    <cfRule type="expression" dxfId="289" priority="292" stopIfTrue="1">
      <formula>AND(#REF!="",#REF!&lt;&gt;"")</formula>
    </cfRule>
  </conditionalFormatting>
  <conditionalFormatting sqref="D125:F125">
    <cfRule type="expression" dxfId="288" priority="287" stopIfTrue="1">
      <formula>#REF!=""</formula>
    </cfRule>
    <cfRule type="expression" dxfId="287" priority="288" stopIfTrue="1">
      <formula>#REF!&lt;&gt;""</formula>
    </cfRule>
    <cfRule type="expression" dxfId="286" priority="289" stopIfTrue="1">
      <formula>AND(#REF!="",#REF!&lt;&gt;"")</formula>
    </cfRule>
  </conditionalFormatting>
  <conditionalFormatting sqref="D213:F214">
    <cfRule type="expression" dxfId="285" priority="284" stopIfTrue="1">
      <formula>#REF!=""</formula>
    </cfRule>
    <cfRule type="expression" dxfId="284" priority="285" stopIfTrue="1">
      <formula>#REF!&lt;&gt;""</formula>
    </cfRule>
    <cfRule type="expression" dxfId="283" priority="286" stopIfTrue="1">
      <formula>AND(#REF!="",#REF!&lt;&gt;"")</formula>
    </cfRule>
  </conditionalFormatting>
  <conditionalFormatting sqref="D215:F215">
    <cfRule type="expression" dxfId="282" priority="281" stopIfTrue="1">
      <formula>#REF!=""</formula>
    </cfRule>
    <cfRule type="expression" dxfId="281" priority="282" stopIfTrue="1">
      <formula>#REF!&lt;&gt;""</formula>
    </cfRule>
    <cfRule type="expression" dxfId="280" priority="283" stopIfTrue="1">
      <formula>AND(#REF!="",#REF!&lt;&gt;"")</formula>
    </cfRule>
  </conditionalFormatting>
  <conditionalFormatting sqref="D258:F258">
    <cfRule type="expression" dxfId="279" priority="278" stopIfTrue="1">
      <formula>#REF!=""</formula>
    </cfRule>
    <cfRule type="expression" dxfId="278" priority="279" stopIfTrue="1">
      <formula>#REF!&lt;&gt;""</formula>
    </cfRule>
    <cfRule type="expression" dxfId="277" priority="280" stopIfTrue="1">
      <formula>AND(#REF!="",#REF!&lt;&gt;"")</formula>
    </cfRule>
  </conditionalFormatting>
  <conditionalFormatting sqref="D130:F131">
    <cfRule type="expression" dxfId="276" priority="275" stopIfTrue="1">
      <formula>#REF!=""</formula>
    </cfRule>
    <cfRule type="expression" dxfId="275" priority="276" stopIfTrue="1">
      <formula>#REF!&lt;&gt;""</formula>
    </cfRule>
    <cfRule type="expression" dxfId="274" priority="277" stopIfTrue="1">
      <formula>AND(#REF!="",#REF!&lt;&gt;"")</formula>
    </cfRule>
  </conditionalFormatting>
  <conditionalFormatting sqref="D134:F134">
    <cfRule type="expression" dxfId="273" priority="272" stopIfTrue="1">
      <formula>#REF!=""</formula>
    </cfRule>
    <cfRule type="expression" dxfId="272" priority="273" stopIfTrue="1">
      <formula>#REF!&lt;&gt;""</formula>
    </cfRule>
    <cfRule type="expression" dxfId="271" priority="274" stopIfTrue="1">
      <formula>AND(#REF!="",#REF!&lt;&gt;"")</formula>
    </cfRule>
  </conditionalFormatting>
  <conditionalFormatting sqref="D209:F209">
    <cfRule type="expression" dxfId="270" priority="269" stopIfTrue="1">
      <formula>#REF!=""</formula>
    </cfRule>
    <cfRule type="expression" dxfId="269" priority="270" stopIfTrue="1">
      <formula>#REF!&lt;&gt;""</formula>
    </cfRule>
    <cfRule type="expression" dxfId="268" priority="271" stopIfTrue="1">
      <formula>AND(#REF!="",#REF!&lt;&gt;"")</formula>
    </cfRule>
  </conditionalFormatting>
  <conditionalFormatting sqref="D208:F208 D210:F210">
    <cfRule type="expression" dxfId="267" priority="266" stopIfTrue="1">
      <formula>#REF!=""</formula>
    </cfRule>
    <cfRule type="expression" dxfId="266" priority="267" stopIfTrue="1">
      <formula>#REF!&lt;&gt;""</formula>
    </cfRule>
    <cfRule type="expression" dxfId="265" priority="268" stopIfTrue="1">
      <formula>AND(#REF!="",#REF!&lt;&gt;"")</formula>
    </cfRule>
  </conditionalFormatting>
  <conditionalFormatting sqref="D249:F249">
    <cfRule type="expression" dxfId="264" priority="263" stopIfTrue="1">
      <formula>#REF!=""</formula>
    </cfRule>
    <cfRule type="expression" dxfId="263" priority="264" stopIfTrue="1">
      <formula>#REF!&lt;&gt;""</formula>
    </cfRule>
    <cfRule type="expression" dxfId="262" priority="265" stopIfTrue="1">
      <formula>AND(#REF!="",#REF!&lt;&gt;"")</formula>
    </cfRule>
  </conditionalFormatting>
  <conditionalFormatting sqref="D253:F253 D248:F248 D314:F314">
    <cfRule type="expression" dxfId="261" priority="260" stopIfTrue="1">
      <formula>#REF!=""</formula>
    </cfRule>
    <cfRule type="expression" dxfId="260" priority="261" stopIfTrue="1">
      <formula>#REF!&lt;&gt;""</formula>
    </cfRule>
    <cfRule type="expression" dxfId="259" priority="262" stopIfTrue="1">
      <formula>AND(#REF!="",#REF!&lt;&gt;"")</formula>
    </cfRule>
  </conditionalFormatting>
  <conditionalFormatting sqref="D133:F133">
    <cfRule type="expression" dxfId="258" priority="257" stopIfTrue="1">
      <formula>#REF!=""</formula>
    </cfRule>
    <cfRule type="expression" dxfId="257" priority="258" stopIfTrue="1">
      <formula>#REF!&lt;&gt;""</formula>
    </cfRule>
    <cfRule type="expression" dxfId="256" priority="259" stopIfTrue="1">
      <formula>AND(#REF!="",#REF!&lt;&gt;"")</formula>
    </cfRule>
  </conditionalFormatting>
  <conditionalFormatting sqref="H127">
    <cfRule type="expression" dxfId="255" priority="254" stopIfTrue="1">
      <formula>#REF!=""</formula>
    </cfRule>
    <cfRule type="expression" dxfId="254" priority="255" stopIfTrue="1">
      <formula>#REF!&lt;&gt;""</formula>
    </cfRule>
    <cfRule type="expression" dxfId="253" priority="256" stopIfTrue="1">
      <formula>AND(#REF!="",#REF!&lt;&gt;"")</formula>
    </cfRule>
  </conditionalFormatting>
  <conditionalFormatting sqref="D129:F129">
    <cfRule type="expression" dxfId="252" priority="251" stopIfTrue="1">
      <formula>#REF!=""</formula>
    </cfRule>
    <cfRule type="expression" dxfId="251" priority="252" stopIfTrue="1">
      <formula>#REF!&lt;&gt;""</formula>
    </cfRule>
    <cfRule type="expression" dxfId="250" priority="253" stopIfTrue="1">
      <formula>AND(#REF!="",#REF!&lt;&gt;"")</formula>
    </cfRule>
  </conditionalFormatting>
  <conditionalFormatting sqref="D250:F250">
    <cfRule type="expression" dxfId="249" priority="248" stopIfTrue="1">
      <formula>#REF!=""</formula>
    </cfRule>
    <cfRule type="expression" dxfId="248" priority="249" stopIfTrue="1">
      <formula>#REF!&lt;&gt;""</formula>
    </cfRule>
    <cfRule type="expression" dxfId="247" priority="250" stopIfTrue="1">
      <formula>AND(#REF!="",#REF!&lt;&gt;"")</formula>
    </cfRule>
  </conditionalFormatting>
  <conditionalFormatting sqref="H126">
    <cfRule type="expression" dxfId="246" priority="245" stopIfTrue="1">
      <formula>#REF!=""</formula>
    </cfRule>
    <cfRule type="expression" dxfId="245" priority="246" stopIfTrue="1">
      <formula>#REF!&lt;&gt;""</formula>
    </cfRule>
    <cfRule type="expression" dxfId="244" priority="247" stopIfTrue="1">
      <formula>AND(#REF!="",#REF!&lt;&gt;"")</formula>
    </cfRule>
  </conditionalFormatting>
  <conditionalFormatting sqref="D128:F128">
    <cfRule type="expression" dxfId="243" priority="242" stopIfTrue="1">
      <formula>#REF!=""</formula>
    </cfRule>
    <cfRule type="expression" dxfId="242" priority="243" stopIfTrue="1">
      <formula>#REF!&lt;&gt;""</formula>
    </cfRule>
    <cfRule type="expression" dxfId="241" priority="244" stopIfTrue="1">
      <formula>AND(#REF!="",#REF!&lt;&gt;"")</formula>
    </cfRule>
  </conditionalFormatting>
  <conditionalFormatting sqref="D140:F141">
    <cfRule type="expression" dxfId="240" priority="239" stopIfTrue="1">
      <formula>#REF!=""</formula>
    </cfRule>
    <cfRule type="expression" dxfId="239" priority="240" stopIfTrue="1">
      <formula>#REF!&lt;&gt;""</formula>
    </cfRule>
    <cfRule type="expression" dxfId="238" priority="241" stopIfTrue="1">
      <formula>AND(#REF!="",#REF!&lt;&gt;"")</formula>
    </cfRule>
  </conditionalFormatting>
  <conditionalFormatting sqref="D218:F219">
    <cfRule type="expression" dxfId="237" priority="236" stopIfTrue="1">
      <formula>#REF!=""</formula>
    </cfRule>
    <cfRule type="expression" dxfId="236" priority="237" stopIfTrue="1">
      <formula>#REF!&lt;&gt;""</formula>
    </cfRule>
    <cfRule type="expression" dxfId="235" priority="238" stopIfTrue="1">
      <formula>AND(#REF!="",#REF!&lt;&gt;"")</formula>
    </cfRule>
  </conditionalFormatting>
  <conditionalFormatting sqref="D221:F221">
    <cfRule type="expression" dxfId="234" priority="233" stopIfTrue="1">
      <formula>#REF!=""</formula>
    </cfRule>
    <cfRule type="expression" dxfId="233" priority="234" stopIfTrue="1">
      <formula>#REF!&lt;&gt;""</formula>
    </cfRule>
    <cfRule type="expression" dxfId="232" priority="235" stopIfTrue="1">
      <formula>AND(#REF!="",#REF!&lt;&gt;"")</formula>
    </cfRule>
  </conditionalFormatting>
  <conditionalFormatting sqref="D211:F211">
    <cfRule type="expression" dxfId="231" priority="230" stopIfTrue="1">
      <formula>#REF!=""</formula>
    </cfRule>
    <cfRule type="expression" dxfId="230" priority="231" stopIfTrue="1">
      <formula>#REF!&lt;&gt;""</formula>
    </cfRule>
    <cfRule type="expression" dxfId="229" priority="232" stopIfTrue="1">
      <formula>AND(#REF!="",#REF!&lt;&gt;"")</formula>
    </cfRule>
  </conditionalFormatting>
  <conditionalFormatting sqref="D222:F222">
    <cfRule type="expression" dxfId="228" priority="227" stopIfTrue="1">
      <formula>#REF!=""</formula>
    </cfRule>
    <cfRule type="expression" dxfId="227" priority="228" stopIfTrue="1">
      <formula>#REF!&lt;&gt;""</formula>
    </cfRule>
    <cfRule type="expression" dxfId="226" priority="229" stopIfTrue="1">
      <formula>AND(#REF!="",#REF!&lt;&gt;"")</formula>
    </cfRule>
  </conditionalFormatting>
  <conditionalFormatting sqref="D223:F223">
    <cfRule type="expression" dxfId="225" priority="224" stopIfTrue="1">
      <formula>#REF!=""</formula>
    </cfRule>
    <cfRule type="expression" dxfId="224" priority="225" stopIfTrue="1">
      <formula>#REF!&lt;&gt;""</formula>
    </cfRule>
    <cfRule type="expression" dxfId="223" priority="226" stopIfTrue="1">
      <formula>AND(#REF!="",#REF!&lt;&gt;"")</formula>
    </cfRule>
  </conditionalFormatting>
  <conditionalFormatting sqref="D148:F148">
    <cfRule type="expression" dxfId="222" priority="221" stopIfTrue="1">
      <formula>#REF!=""</formula>
    </cfRule>
    <cfRule type="expression" dxfId="221" priority="222" stopIfTrue="1">
      <formula>#REF!&lt;&gt;""</formula>
    </cfRule>
    <cfRule type="expression" dxfId="220" priority="223" stopIfTrue="1">
      <formula>AND(#REF!="",#REF!&lt;&gt;"")</formula>
    </cfRule>
  </conditionalFormatting>
  <conditionalFormatting sqref="D126:F126">
    <cfRule type="expression" dxfId="219" priority="218" stopIfTrue="1">
      <formula>#REF!=""</formula>
    </cfRule>
    <cfRule type="expression" dxfId="218" priority="219" stopIfTrue="1">
      <formula>#REF!&lt;&gt;""</formula>
    </cfRule>
    <cfRule type="expression" dxfId="217" priority="220" stopIfTrue="1">
      <formula>AND(#REF!="",#REF!&lt;&gt;"")</formula>
    </cfRule>
  </conditionalFormatting>
  <conditionalFormatting sqref="D156:F156">
    <cfRule type="expression" dxfId="216" priority="215" stopIfTrue="1">
      <formula>#REF!=""</formula>
    </cfRule>
    <cfRule type="expression" dxfId="215" priority="216" stopIfTrue="1">
      <formula>#REF!&lt;&gt;""</formula>
    </cfRule>
    <cfRule type="expression" dxfId="214" priority="217" stopIfTrue="1">
      <formula>AND(#REF!="",#REF!&lt;&gt;"")</formula>
    </cfRule>
  </conditionalFormatting>
  <conditionalFormatting sqref="D164:F164">
    <cfRule type="expression" dxfId="213" priority="212" stopIfTrue="1">
      <formula>#REF!=""</formula>
    </cfRule>
    <cfRule type="expression" dxfId="212" priority="213" stopIfTrue="1">
      <formula>#REF!&lt;&gt;""</formula>
    </cfRule>
    <cfRule type="expression" dxfId="211" priority="214" stopIfTrue="1">
      <formula>AND(#REF!="",#REF!&lt;&gt;"")</formula>
    </cfRule>
  </conditionalFormatting>
  <conditionalFormatting sqref="D160:F160">
    <cfRule type="expression" dxfId="210" priority="209" stopIfTrue="1">
      <formula>#REF!=""</formula>
    </cfRule>
    <cfRule type="expression" dxfId="209" priority="210" stopIfTrue="1">
      <formula>#REF!&lt;&gt;""</formula>
    </cfRule>
    <cfRule type="expression" dxfId="208" priority="211" stopIfTrue="1">
      <formula>AND(#REF!="",#REF!&lt;&gt;"")</formula>
    </cfRule>
  </conditionalFormatting>
  <conditionalFormatting sqref="D139:F139">
    <cfRule type="expression" dxfId="207" priority="206" stopIfTrue="1">
      <formula>#REF!=""</formula>
    </cfRule>
    <cfRule type="expression" dxfId="206" priority="207" stopIfTrue="1">
      <formula>#REF!&lt;&gt;""</formula>
    </cfRule>
    <cfRule type="expression" dxfId="205" priority="208" stopIfTrue="1">
      <formula>AND(#REF!="",#REF!&lt;&gt;"")</formula>
    </cfRule>
  </conditionalFormatting>
  <conditionalFormatting sqref="D199:F199">
    <cfRule type="expression" dxfId="204" priority="203" stopIfTrue="1">
      <formula>#REF!=""</formula>
    </cfRule>
    <cfRule type="expression" dxfId="203" priority="204" stopIfTrue="1">
      <formula>#REF!&lt;&gt;""</formula>
    </cfRule>
    <cfRule type="expression" dxfId="202" priority="205" stopIfTrue="1">
      <formula>AND(#REF!="",#REF!&lt;&gt;"")</formula>
    </cfRule>
  </conditionalFormatting>
  <conditionalFormatting sqref="D196:F196">
    <cfRule type="expression" dxfId="201" priority="200" stopIfTrue="1">
      <formula>#REF!=""</formula>
    </cfRule>
    <cfRule type="expression" dxfId="200" priority="201" stopIfTrue="1">
      <formula>#REF!&lt;&gt;""</formula>
    </cfRule>
    <cfRule type="expression" dxfId="199" priority="202" stopIfTrue="1">
      <formula>AND(#REF!="",#REF!&lt;&gt;"")</formula>
    </cfRule>
  </conditionalFormatting>
  <conditionalFormatting sqref="D197:F197">
    <cfRule type="expression" dxfId="198" priority="197" stopIfTrue="1">
      <formula>#REF!=""</formula>
    </cfRule>
    <cfRule type="expression" dxfId="197" priority="198" stopIfTrue="1">
      <formula>#REF!&lt;&gt;""</formula>
    </cfRule>
    <cfRule type="expression" dxfId="196" priority="199" stopIfTrue="1">
      <formula>AND(#REF!="",#REF!&lt;&gt;"")</formula>
    </cfRule>
  </conditionalFormatting>
  <conditionalFormatting sqref="D198:F198">
    <cfRule type="expression" dxfId="195" priority="194" stopIfTrue="1">
      <formula>#REF!=""</formula>
    </cfRule>
    <cfRule type="expression" dxfId="194" priority="195" stopIfTrue="1">
      <formula>#REF!&lt;&gt;""</formula>
    </cfRule>
    <cfRule type="expression" dxfId="193" priority="196" stopIfTrue="1">
      <formula>AND(#REF!="",#REF!&lt;&gt;"")</formula>
    </cfRule>
  </conditionalFormatting>
  <conditionalFormatting sqref="D200:F200">
    <cfRule type="expression" dxfId="192" priority="191" stopIfTrue="1">
      <formula>#REF!=""</formula>
    </cfRule>
    <cfRule type="expression" dxfId="191" priority="192" stopIfTrue="1">
      <formula>#REF!&lt;&gt;""</formula>
    </cfRule>
    <cfRule type="expression" dxfId="190" priority="193" stopIfTrue="1">
      <formula>AND(#REF!="",#REF!&lt;&gt;"")</formula>
    </cfRule>
  </conditionalFormatting>
  <conditionalFormatting sqref="D161:F161">
    <cfRule type="expression" dxfId="189" priority="188" stopIfTrue="1">
      <formula>#REF!=""</formula>
    </cfRule>
    <cfRule type="expression" dxfId="188" priority="189" stopIfTrue="1">
      <formula>#REF!&lt;&gt;""</formula>
    </cfRule>
    <cfRule type="expression" dxfId="187" priority="190" stopIfTrue="1">
      <formula>AND(#REF!="",#REF!&lt;&gt;"")</formula>
    </cfRule>
  </conditionalFormatting>
  <conditionalFormatting sqref="D217:F217">
    <cfRule type="expression" dxfId="186" priority="185" stopIfTrue="1">
      <formula>#REF!=""</formula>
    </cfRule>
    <cfRule type="expression" dxfId="185" priority="186" stopIfTrue="1">
      <formula>#REF!&lt;&gt;""</formula>
    </cfRule>
    <cfRule type="expression" dxfId="184" priority="187" stopIfTrue="1">
      <formula>AND(#REF!="",#REF!&lt;&gt;"")</formula>
    </cfRule>
  </conditionalFormatting>
  <conditionalFormatting sqref="D174:F174">
    <cfRule type="expression" dxfId="183" priority="182" stopIfTrue="1">
      <formula>#REF!=""</formula>
    </cfRule>
    <cfRule type="expression" dxfId="182" priority="183" stopIfTrue="1">
      <formula>#REF!&lt;&gt;""</formula>
    </cfRule>
    <cfRule type="expression" dxfId="181" priority="184" stopIfTrue="1">
      <formula>AND(#REF!="",#REF!&lt;&gt;"")</formula>
    </cfRule>
  </conditionalFormatting>
  <conditionalFormatting sqref="D320:F322">
    <cfRule type="expression" dxfId="180" priority="179" stopIfTrue="1">
      <formula>#REF!=""</formula>
    </cfRule>
    <cfRule type="expression" dxfId="179" priority="180" stopIfTrue="1">
      <formula>#REF!&lt;&gt;""</formula>
    </cfRule>
    <cfRule type="expression" dxfId="178" priority="181" stopIfTrue="1">
      <formula>AND(#REF!="",#REF!&lt;&gt;"")</formula>
    </cfRule>
  </conditionalFormatting>
  <conditionalFormatting sqref="D323 D305:D311">
    <cfRule type="expression" dxfId="177" priority="176" stopIfTrue="1">
      <formula>#REF!=""</formula>
    </cfRule>
    <cfRule type="expression" dxfId="176" priority="177" stopIfTrue="1">
      <formula>#REF!&lt;&gt;""</formula>
    </cfRule>
    <cfRule type="expression" dxfId="175" priority="178" stopIfTrue="1">
      <formula>AND(#REF!="",#REF!&lt;&gt;"")</formula>
    </cfRule>
  </conditionalFormatting>
  <conditionalFormatting sqref="D315">
    <cfRule type="expression" dxfId="174" priority="173" stopIfTrue="1">
      <formula>#REF!=""</formula>
    </cfRule>
    <cfRule type="expression" dxfId="173" priority="174" stopIfTrue="1">
      <formula>#REF!&lt;&gt;""</formula>
    </cfRule>
    <cfRule type="expression" dxfId="172" priority="175" stopIfTrue="1">
      <formula>AND(#REF!="",#REF!&lt;&gt;"")</formula>
    </cfRule>
  </conditionalFormatting>
  <conditionalFormatting sqref="D316">
    <cfRule type="expression" dxfId="171" priority="170" stopIfTrue="1">
      <formula>#REF!=""</formula>
    </cfRule>
    <cfRule type="expression" dxfId="170" priority="171" stopIfTrue="1">
      <formula>#REF!&lt;&gt;""</formula>
    </cfRule>
    <cfRule type="expression" dxfId="169" priority="172" stopIfTrue="1">
      <formula>AND(#REF!="",#REF!&lt;&gt;"")</formula>
    </cfRule>
  </conditionalFormatting>
  <conditionalFormatting sqref="D299:F300">
    <cfRule type="expression" dxfId="168" priority="167" stopIfTrue="1">
      <formula>#REF!=""</formula>
    </cfRule>
    <cfRule type="expression" dxfId="167" priority="168" stopIfTrue="1">
      <formula>#REF!&lt;&gt;""</formula>
    </cfRule>
    <cfRule type="expression" dxfId="166" priority="169" stopIfTrue="1">
      <formula>AND(#REF!="",#REF!&lt;&gt;"")</formula>
    </cfRule>
  </conditionalFormatting>
  <conditionalFormatting sqref="D301 D294:D298">
    <cfRule type="expression" dxfId="165" priority="164" stopIfTrue="1">
      <formula>#REF!=""</formula>
    </cfRule>
    <cfRule type="expression" dxfId="164" priority="165" stopIfTrue="1">
      <formula>#REF!&lt;&gt;""</formula>
    </cfRule>
    <cfRule type="expression" dxfId="163" priority="166" stopIfTrue="1">
      <formula>AND(#REF!="",#REF!&lt;&gt;"")</formula>
    </cfRule>
  </conditionalFormatting>
  <conditionalFormatting sqref="D280:D285">
    <cfRule type="expression" dxfId="162" priority="161" stopIfTrue="1">
      <formula>#REF!=""</formula>
    </cfRule>
    <cfRule type="expression" dxfId="161" priority="162" stopIfTrue="1">
      <formula>#REF!&lt;&gt;""</formula>
    </cfRule>
    <cfRule type="expression" dxfId="160" priority="163" stopIfTrue="1">
      <formula>AND(#REF!="",#REF!&lt;&gt;"")</formula>
    </cfRule>
  </conditionalFormatting>
  <conditionalFormatting sqref="D278:D279">
    <cfRule type="expression" dxfId="159" priority="158" stopIfTrue="1">
      <formula>#REF!=""</formula>
    </cfRule>
    <cfRule type="expression" dxfId="158" priority="159" stopIfTrue="1">
      <formula>#REF!&lt;&gt;""</formula>
    </cfRule>
    <cfRule type="expression" dxfId="157" priority="160" stopIfTrue="1">
      <formula>AND(#REF!="",#REF!&lt;&gt;"")</formula>
    </cfRule>
  </conditionalFormatting>
  <conditionalFormatting sqref="D266:D275">
    <cfRule type="expression" dxfId="156" priority="155" stopIfTrue="1">
      <formula>#REF!=""</formula>
    </cfRule>
    <cfRule type="expression" dxfId="155" priority="156" stopIfTrue="1">
      <formula>#REF!&lt;&gt;""</formula>
    </cfRule>
    <cfRule type="expression" dxfId="154" priority="157" stopIfTrue="1">
      <formula>AND(#REF!="",#REF!&lt;&gt;"")</formula>
    </cfRule>
  </conditionalFormatting>
  <conditionalFormatting sqref="D257">
    <cfRule type="expression" dxfId="153" priority="152" stopIfTrue="1">
      <formula>#REF!=""</formula>
    </cfRule>
    <cfRule type="expression" dxfId="152" priority="153" stopIfTrue="1">
      <formula>#REF!&lt;&gt;""</formula>
    </cfRule>
    <cfRule type="expression" dxfId="151" priority="154" stopIfTrue="1">
      <formula>AND(#REF!="",#REF!&lt;&gt;"")</formula>
    </cfRule>
  </conditionalFormatting>
  <conditionalFormatting sqref="D312:F312">
    <cfRule type="expression" dxfId="150" priority="149" stopIfTrue="1">
      <formula>#REF!=""</formula>
    </cfRule>
    <cfRule type="expression" dxfId="149" priority="150" stopIfTrue="1">
      <formula>#REF!&lt;&gt;""</formula>
    </cfRule>
    <cfRule type="expression" dxfId="148" priority="151" stopIfTrue="1">
      <formula>AND(#REF!="",#REF!&lt;&gt;"")</formula>
    </cfRule>
  </conditionalFormatting>
  <conditionalFormatting sqref="D251:D252 D246">
    <cfRule type="expression" dxfId="147" priority="146" stopIfTrue="1">
      <formula>#REF!=""</formula>
    </cfRule>
    <cfRule type="expression" dxfId="146" priority="147" stopIfTrue="1">
      <formula>#REF!&lt;&gt;""</formula>
    </cfRule>
    <cfRule type="expression" dxfId="145" priority="148" stopIfTrue="1">
      <formula>AND(#REF!="",#REF!&lt;&gt;"")</formula>
    </cfRule>
  </conditionalFormatting>
  <conditionalFormatting sqref="D254:F255">
    <cfRule type="expression" dxfId="144" priority="143" stopIfTrue="1">
      <formula>#REF!=""</formula>
    </cfRule>
    <cfRule type="expression" dxfId="143" priority="144" stopIfTrue="1">
      <formula>#REF!&lt;&gt;""</formula>
    </cfRule>
    <cfRule type="expression" dxfId="142" priority="145" stopIfTrue="1">
      <formula>AND(#REF!="",#REF!&lt;&gt;"")</formula>
    </cfRule>
  </conditionalFormatting>
  <conditionalFormatting sqref="D319:F319">
    <cfRule type="expression" dxfId="141" priority="140" stopIfTrue="1">
      <formula>#REF!=""</formula>
    </cfRule>
    <cfRule type="expression" dxfId="140" priority="141" stopIfTrue="1">
      <formula>#REF!&lt;&gt;""</formula>
    </cfRule>
    <cfRule type="expression" dxfId="139" priority="142" stopIfTrue="1">
      <formula>AND(#REF!="",#REF!&lt;&gt;"")</formula>
    </cfRule>
  </conditionalFormatting>
  <conditionalFormatting sqref="D277:F277">
    <cfRule type="expression" dxfId="138" priority="137" stopIfTrue="1">
      <formula>#REF!=""</formula>
    </cfRule>
    <cfRule type="expression" dxfId="137" priority="138" stopIfTrue="1">
      <formula>#REF!&lt;&gt;""</formula>
    </cfRule>
    <cfRule type="expression" dxfId="136" priority="139" stopIfTrue="1">
      <formula>AND(#REF!="",#REF!&lt;&gt;"")</formula>
    </cfRule>
  </conditionalFormatting>
  <conditionalFormatting sqref="D229:F229">
    <cfRule type="expression" dxfId="135" priority="134" stopIfTrue="1">
      <formula>#REF!=""</formula>
    </cfRule>
    <cfRule type="expression" dxfId="134" priority="135" stopIfTrue="1">
      <formula>#REF!&lt;&gt;""</formula>
    </cfRule>
    <cfRule type="expression" dxfId="133" priority="136" stopIfTrue="1">
      <formula>AND(#REF!="",#REF!&lt;&gt;"")</formula>
    </cfRule>
  </conditionalFormatting>
  <conditionalFormatting sqref="H231">
    <cfRule type="expression" dxfId="132" priority="131" stopIfTrue="1">
      <formula>#REF!=""</formula>
    </cfRule>
    <cfRule type="expression" dxfId="131" priority="132" stopIfTrue="1">
      <formula>#REF!&lt;&gt;""</formula>
    </cfRule>
    <cfRule type="expression" dxfId="130" priority="133" stopIfTrue="1">
      <formula>AND(#REF!="",#REF!&lt;&gt;"")</formula>
    </cfRule>
  </conditionalFormatting>
  <conditionalFormatting sqref="D227:F228">
    <cfRule type="expression" dxfId="129" priority="128" stopIfTrue="1">
      <formula>#REF!=""</formula>
    </cfRule>
    <cfRule type="expression" dxfId="128" priority="129" stopIfTrue="1">
      <formula>#REF!&lt;&gt;""</formula>
    </cfRule>
    <cfRule type="expression" dxfId="127" priority="130" stopIfTrue="1">
      <formula>AND(#REF!="",#REF!&lt;&gt;"")</formula>
    </cfRule>
  </conditionalFormatting>
  <conditionalFormatting sqref="D264:F264 D263:E263">
    <cfRule type="expression" dxfId="126" priority="125" stopIfTrue="1">
      <formula>#REF!=""</formula>
    </cfRule>
    <cfRule type="expression" dxfId="125" priority="126" stopIfTrue="1">
      <formula>#REF!&lt;&gt;""</formula>
    </cfRule>
    <cfRule type="expression" dxfId="124" priority="127" stopIfTrue="1">
      <formula>AND(#REF!="",#REF!&lt;&gt;"")</formula>
    </cfRule>
  </conditionalFormatting>
  <conditionalFormatting sqref="D224:F224">
    <cfRule type="expression" dxfId="123" priority="122" stopIfTrue="1">
      <formula>#REF!=""</formula>
    </cfRule>
    <cfRule type="expression" dxfId="122" priority="123" stopIfTrue="1">
      <formula>#REF!&lt;&gt;""</formula>
    </cfRule>
    <cfRule type="expression" dxfId="121" priority="124" stopIfTrue="1">
      <formula>AND(#REF!="",#REF!&lt;&gt;"")</formula>
    </cfRule>
  </conditionalFormatting>
  <conditionalFormatting sqref="D230:D244">
    <cfRule type="expression" dxfId="120" priority="119" stopIfTrue="1">
      <formula>#REF!=""</formula>
    </cfRule>
    <cfRule type="expression" dxfId="119" priority="120" stopIfTrue="1">
      <formula>#REF!&lt;&gt;""</formula>
    </cfRule>
    <cfRule type="expression" dxfId="118" priority="121" stopIfTrue="1">
      <formula>AND(#REF!="",#REF!&lt;&gt;"")</formula>
    </cfRule>
  </conditionalFormatting>
  <conditionalFormatting sqref="D190:D191">
    <cfRule type="expression" dxfId="117" priority="116" stopIfTrue="1">
      <formula>#REF!=""</formula>
    </cfRule>
    <cfRule type="expression" dxfId="116" priority="117" stopIfTrue="1">
      <formula>#REF!&lt;&gt;""</formula>
    </cfRule>
    <cfRule type="expression" dxfId="115" priority="118" stopIfTrue="1">
      <formula>AND(#REF!="",#REF!&lt;&gt;"")</formula>
    </cfRule>
  </conditionalFormatting>
  <conditionalFormatting sqref="D192:D194">
    <cfRule type="expression" dxfId="114" priority="113" stopIfTrue="1">
      <formula>#REF!=""</formula>
    </cfRule>
    <cfRule type="expression" dxfId="113" priority="114" stopIfTrue="1">
      <formula>#REF!&lt;&gt;""</formula>
    </cfRule>
    <cfRule type="expression" dxfId="112" priority="115" stopIfTrue="1">
      <formula>AND(#REF!="",#REF!&lt;&gt;"")</formula>
    </cfRule>
  </conditionalFormatting>
  <conditionalFormatting sqref="D204:D206">
    <cfRule type="expression" dxfId="111" priority="110" stopIfTrue="1">
      <formula>#REF!=""</formula>
    </cfRule>
    <cfRule type="expression" dxfId="110" priority="111" stopIfTrue="1">
      <formula>#REF!&lt;&gt;""</formula>
    </cfRule>
    <cfRule type="expression" dxfId="109" priority="112" stopIfTrue="1">
      <formula>AND(#REF!="",#REF!&lt;&gt;"")</formula>
    </cfRule>
  </conditionalFormatting>
  <conditionalFormatting sqref="D203">
    <cfRule type="expression" dxfId="108" priority="107" stopIfTrue="1">
      <formula>#REF!=""</formula>
    </cfRule>
    <cfRule type="expression" dxfId="107" priority="108" stopIfTrue="1">
      <formula>#REF!&lt;&gt;""</formula>
    </cfRule>
    <cfRule type="expression" dxfId="106" priority="109" stopIfTrue="1">
      <formula>AND(#REF!="",#REF!&lt;&gt;"")</formula>
    </cfRule>
  </conditionalFormatting>
  <conditionalFormatting sqref="D201:D202">
    <cfRule type="expression" dxfId="105" priority="104" stopIfTrue="1">
      <formula>#REF!=""</formula>
    </cfRule>
    <cfRule type="expression" dxfId="104" priority="105" stopIfTrue="1">
      <formula>#REF!&lt;&gt;""</formula>
    </cfRule>
    <cfRule type="expression" dxfId="103" priority="106" stopIfTrue="1">
      <formula>AND(#REF!="",#REF!&lt;&gt;"")</formula>
    </cfRule>
  </conditionalFormatting>
  <conditionalFormatting sqref="D183:D188">
    <cfRule type="expression" dxfId="102" priority="101" stopIfTrue="1">
      <formula>#REF!=""</formula>
    </cfRule>
    <cfRule type="expression" dxfId="101" priority="102" stopIfTrue="1">
      <formula>#REF!&lt;&gt;""</formula>
    </cfRule>
    <cfRule type="expression" dxfId="100" priority="103" stopIfTrue="1">
      <formula>AND(#REF!="",#REF!&lt;&gt;"")</formula>
    </cfRule>
  </conditionalFormatting>
  <conditionalFormatting sqref="D175:D177">
    <cfRule type="expression" dxfId="99" priority="98" stopIfTrue="1">
      <formula>#REF!=""</formula>
    </cfRule>
    <cfRule type="expression" dxfId="98" priority="99" stopIfTrue="1">
      <formula>#REF!&lt;&gt;""</formula>
    </cfRule>
    <cfRule type="expression" dxfId="97" priority="100" stopIfTrue="1">
      <formula>AND(#REF!="",#REF!&lt;&gt;"")</formula>
    </cfRule>
  </conditionalFormatting>
  <conditionalFormatting sqref="D178:D180">
    <cfRule type="expression" dxfId="96" priority="95" stopIfTrue="1">
      <formula>#REF!=""</formula>
    </cfRule>
    <cfRule type="expression" dxfId="95" priority="96" stopIfTrue="1">
      <formula>#REF!&lt;&gt;""</formula>
    </cfRule>
    <cfRule type="expression" dxfId="94" priority="97" stopIfTrue="1">
      <formula>AND(#REF!="",#REF!&lt;&gt;"")</formula>
    </cfRule>
  </conditionalFormatting>
  <conditionalFormatting sqref="D167">
    <cfRule type="expression" dxfId="93" priority="92" stopIfTrue="1">
      <formula>#REF!=""</formula>
    </cfRule>
    <cfRule type="expression" dxfId="92" priority="93" stopIfTrue="1">
      <formula>#REF!&lt;&gt;""</formula>
    </cfRule>
    <cfRule type="expression" dxfId="91" priority="94" stopIfTrue="1">
      <formula>AND(#REF!="",#REF!&lt;&gt;"")</formula>
    </cfRule>
  </conditionalFormatting>
  <conditionalFormatting sqref="D168">
    <cfRule type="expression" dxfId="90" priority="89" stopIfTrue="1">
      <formula>#REF!=""</formula>
    </cfRule>
    <cfRule type="expression" dxfId="89" priority="90" stopIfTrue="1">
      <formula>#REF!&lt;&gt;""</formula>
    </cfRule>
    <cfRule type="expression" dxfId="88" priority="91" stopIfTrue="1">
      <formula>AND(#REF!="",#REF!&lt;&gt;"")</formula>
    </cfRule>
  </conditionalFormatting>
  <conditionalFormatting sqref="D169:D170">
    <cfRule type="expression" dxfId="87" priority="86" stopIfTrue="1">
      <formula>#REF!=""</formula>
    </cfRule>
    <cfRule type="expression" dxfId="86" priority="87" stopIfTrue="1">
      <formula>#REF!&lt;&gt;""</formula>
    </cfRule>
    <cfRule type="expression" dxfId="85" priority="88" stopIfTrue="1">
      <formula>AND(#REF!="",#REF!&lt;&gt;"")</formula>
    </cfRule>
  </conditionalFormatting>
  <conditionalFormatting sqref="D163">
    <cfRule type="expression" dxfId="84" priority="83" stopIfTrue="1">
      <formula>#REF!=""</formula>
    </cfRule>
    <cfRule type="expression" dxfId="83" priority="84" stopIfTrue="1">
      <formula>#REF!&lt;&gt;""</formula>
    </cfRule>
    <cfRule type="expression" dxfId="82" priority="85" stopIfTrue="1">
      <formula>AND(#REF!="",#REF!&lt;&gt;"")</formula>
    </cfRule>
  </conditionalFormatting>
  <conditionalFormatting sqref="D171">
    <cfRule type="expression" dxfId="81" priority="80" stopIfTrue="1">
      <formula>#REF!=""</formula>
    </cfRule>
    <cfRule type="expression" dxfId="80" priority="81" stopIfTrue="1">
      <formula>#REF!&lt;&gt;""</formula>
    </cfRule>
    <cfRule type="expression" dxfId="79" priority="82" stopIfTrue="1">
      <formula>AND(#REF!="",#REF!&lt;&gt;"")</formula>
    </cfRule>
  </conditionalFormatting>
  <conditionalFormatting sqref="D152 D157">
    <cfRule type="expression" dxfId="78" priority="77" stopIfTrue="1">
      <formula>#REF!=""</formula>
    </cfRule>
    <cfRule type="expression" dxfId="77" priority="78" stopIfTrue="1">
      <formula>#REF!&lt;&gt;""</formula>
    </cfRule>
    <cfRule type="expression" dxfId="76" priority="79" stopIfTrue="1">
      <formula>AND(#REF!="",#REF!&lt;&gt;"")</formula>
    </cfRule>
  </conditionalFormatting>
  <conditionalFormatting sqref="D143">
    <cfRule type="expression" dxfId="75" priority="74" stopIfTrue="1">
      <formula>#REF!=""</formula>
    </cfRule>
    <cfRule type="expression" dxfId="74" priority="75" stopIfTrue="1">
      <formula>#REF!&lt;&gt;""</formula>
    </cfRule>
    <cfRule type="expression" dxfId="73" priority="76" stopIfTrue="1">
      <formula>AND(#REF!="",#REF!&lt;&gt;"")</formula>
    </cfRule>
  </conditionalFormatting>
  <conditionalFormatting sqref="D147">
    <cfRule type="expression" dxfId="72" priority="71" stopIfTrue="1">
      <formula>#REF!=""</formula>
    </cfRule>
    <cfRule type="expression" dxfId="71" priority="72" stopIfTrue="1">
      <formula>#REF!&lt;&gt;""</formula>
    </cfRule>
    <cfRule type="expression" dxfId="70" priority="73" stopIfTrue="1">
      <formula>AND(#REF!="",#REF!&lt;&gt;"")</formula>
    </cfRule>
  </conditionalFormatting>
  <conditionalFormatting sqref="D135:D138 D132 D121">
    <cfRule type="expression" dxfId="69" priority="68" stopIfTrue="1">
      <formula>#REF!=""</formula>
    </cfRule>
    <cfRule type="expression" dxfId="68" priority="69" stopIfTrue="1">
      <formula>#REF!&lt;&gt;""</formula>
    </cfRule>
    <cfRule type="expression" dxfId="67" priority="70" stopIfTrue="1">
      <formula>AND(#REF!="",#REF!&lt;&gt;"")</formula>
    </cfRule>
  </conditionalFormatting>
  <conditionalFormatting sqref="D116 D65:F65">
    <cfRule type="expression" dxfId="66" priority="65" stopIfTrue="1">
      <formula>#REF!=""</formula>
    </cfRule>
    <cfRule type="expression" dxfId="65" priority="66" stopIfTrue="1">
      <formula>#REF!&lt;&gt;""</formula>
    </cfRule>
    <cfRule type="expression" dxfId="64" priority="67" stopIfTrue="1">
      <formula>AND(#REF!="",#REF!&lt;&gt;"")</formula>
    </cfRule>
  </conditionalFormatting>
  <conditionalFormatting sqref="D110 D100:D106 D61:F62">
    <cfRule type="expression" dxfId="63" priority="62" stopIfTrue="1">
      <formula>#REF!=""</formula>
    </cfRule>
    <cfRule type="expression" dxfId="62" priority="63" stopIfTrue="1">
      <formula>#REF!&lt;&gt;""</formula>
    </cfRule>
    <cfRule type="expression" dxfId="61" priority="64" stopIfTrue="1">
      <formula>AND(#REF!="",#REF!&lt;&gt;"")</formula>
    </cfRule>
  </conditionalFormatting>
  <conditionalFormatting sqref="D98 D54:F55">
    <cfRule type="expression" dxfId="60" priority="59" stopIfTrue="1">
      <formula>#REF!=""</formula>
    </cfRule>
    <cfRule type="expression" dxfId="59" priority="60" stopIfTrue="1">
      <formula>#REF!&lt;&gt;""</formula>
    </cfRule>
    <cfRule type="expression" dxfId="58" priority="61" stopIfTrue="1">
      <formula>AND(#REF!="",#REF!&lt;&gt;"")</formula>
    </cfRule>
  </conditionalFormatting>
  <conditionalFormatting sqref="D87:D91 D79:D81 D51:F52">
    <cfRule type="expression" dxfId="57" priority="56" stopIfTrue="1">
      <formula>#REF!=""</formula>
    </cfRule>
    <cfRule type="expression" dxfId="56" priority="57" stopIfTrue="1">
      <formula>#REF!&lt;&gt;""</formula>
    </cfRule>
    <cfRule type="expression" dxfId="55" priority="58" stopIfTrue="1">
      <formula>AND(#REF!="",#REF!&lt;&gt;"")</formula>
    </cfRule>
  </conditionalFormatting>
  <conditionalFormatting sqref="D78:F78">
    <cfRule type="expression" dxfId="54" priority="53" stopIfTrue="1">
      <formula>#REF!=""</formula>
    </cfRule>
    <cfRule type="expression" dxfId="53" priority="54" stopIfTrue="1">
      <formula>#REF!&lt;&gt;""</formula>
    </cfRule>
    <cfRule type="expression" dxfId="52" priority="55" stopIfTrue="1">
      <formula>AND(#REF!="",#REF!&lt;&gt;"")</formula>
    </cfRule>
  </conditionalFormatting>
  <conditionalFormatting sqref="D66:F66 D43 G43">
    <cfRule type="expression" dxfId="51" priority="50" stopIfTrue="1">
      <formula>#REF!=""</formula>
    </cfRule>
    <cfRule type="expression" dxfId="50" priority="51" stopIfTrue="1">
      <formula>#REF!&lt;&gt;""</formula>
    </cfRule>
    <cfRule type="expression" dxfId="49" priority="52" stopIfTrue="1">
      <formula>AND(#REF!="",#REF!&lt;&gt;"")</formula>
    </cfRule>
  </conditionalFormatting>
  <conditionalFormatting sqref="D68 D67:F67">
    <cfRule type="expression" dxfId="48" priority="47" stopIfTrue="1">
      <formula>#REF!=""</formula>
    </cfRule>
    <cfRule type="expression" dxfId="47" priority="48" stopIfTrue="1">
      <formula>#REF!&lt;&gt;""</formula>
    </cfRule>
    <cfRule type="expression" dxfId="46" priority="49" stopIfTrue="1">
      <formula>AND(#REF!="",#REF!&lt;&gt;"")</formula>
    </cfRule>
  </conditionalFormatting>
  <conditionalFormatting sqref="D56:F57 D58 D59:F59">
    <cfRule type="expression" dxfId="45" priority="44" stopIfTrue="1">
      <formula>#REF!=""</formula>
    </cfRule>
    <cfRule type="expression" dxfId="44" priority="45" stopIfTrue="1">
      <formula>#REF!&lt;&gt;""</formula>
    </cfRule>
    <cfRule type="expression" dxfId="43" priority="46" stopIfTrue="1">
      <formula>AND(#REF!="",#REF!&lt;&gt;"")</formula>
    </cfRule>
  </conditionalFormatting>
  <conditionalFormatting sqref="D70">
    <cfRule type="expression" dxfId="42" priority="41" stopIfTrue="1">
      <formula>#REF!=""</formula>
    </cfRule>
    <cfRule type="expression" dxfId="41" priority="42" stopIfTrue="1">
      <formula>#REF!&lt;&gt;""</formula>
    </cfRule>
    <cfRule type="expression" dxfId="40" priority="43" stopIfTrue="1">
      <formula>AND(#REF!="",#REF!&lt;&gt;"")</formula>
    </cfRule>
  </conditionalFormatting>
  <conditionalFormatting sqref="D63 D64:F64">
    <cfRule type="expression" dxfId="39" priority="38" stopIfTrue="1">
      <formula>#REF!=""</formula>
    </cfRule>
    <cfRule type="expression" dxfId="38" priority="39" stopIfTrue="1">
      <formula>#REF!&lt;&gt;""</formula>
    </cfRule>
    <cfRule type="expression" dxfId="37" priority="40" stopIfTrue="1">
      <formula>AND(#REF!="",#REF!&lt;&gt;"")</formula>
    </cfRule>
  </conditionalFormatting>
  <conditionalFormatting sqref="D47:E47">
    <cfRule type="expression" dxfId="36" priority="35" stopIfTrue="1">
      <formula>#REF!=""</formula>
    </cfRule>
    <cfRule type="expression" dxfId="35" priority="36" stopIfTrue="1">
      <formula>#REF!&lt;&gt;""</formula>
    </cfRule>
    <cfRule type="expression" dxfId="34" priority="37" stopIfTrue="1">
      <formula>AND(#REF!="",#REF!&lt;&gt;"")</formula>
    </cfRule>
  </conditionalFormatting>
  <conditionalFormatting sqref="D60:F60">
    <cfRule type="expression" dxfId="33" priority="32" stopIfTrue="1">
      <formula>#REF!=""</formula>
    </cfRule>
    <cfRule type="expression" dxfId="32" priority="33" stopIfTrue="1">
      <formula>#REF!&lt;&gt;""</formula>
    </cfRule>
    <cfRule type="expression" dxfId="31" priority="34" stopIfTrue="1">
      <formula>AND(#REF!="",#REF!&lt;&gt;"")</formula>
    </cfRule>
  </conditionalFormatting>
  <conditionalFormatting sqref="D276:F276">
    <cfRule type="expression" dxfId="30" priority="29" stopIfTrue="1">
      <formula>#REF!=""</formula>
    </cfRule>
    <cfRule type="expression" dxfId="29" priority="30" stopIfTrue="1">
      <formula>#REF!&lt;&gt;""</formula>
    </cfRule>
    <cfRule type="expression" dxfId="28" priority="31" stopIfTrue="1">
      <formula>AND(#REF!="",#REF!&lt;&gt;"")</formula>
    </cfRule>
  </conditionalFormatting>
  <conditionalFormatting sqref="D173:F173">
    <cfRule type="expression" dxfId="27" priority="26" stopIfTrue="1">
      <formula>#REF!=""</formula>
    </cfRule>
    <cfRule type="expression" dxfId="26" priority="27" stopIfTrue="1">
      <formula>#REF!&lt;&gt;""</formula>
    </cfRule>
    <cfRule type="expression" dxfId="25" priority="28" stopIfTrue="1">
      <formula>AND(#REF!="",#REF!&lt;&gt;"")</formula>
    </cfRule>
  </conditionalFormatting>
  <conditionalFormatting sqref="D172:F172">
    <cfRule type="expression" dxfId="24" priority="23" stopIfTrue="1">
      <formula>#REF!=""</formula>
    </cfRule>
    <cfRule type="expression" dxfId="23" priority="24" stopIfTrue="1">
      <formula>#REF!&lt;&gt;""</formula>
    </cfRule>
    <cfRule type="expression" dxfId="22" priority="25" stopIfTrue="1">
      <formula>AND(#REF!="",#REF!&lt;&gt;"")</formula>
    </cfRule>
  </conditionalFormatting>
  <conditionalFormatting sqref="D317:F318">
    <cfRule type="expression" dxfId="21" priority="20" stopIfTrue="1">
      <formula>#REF!=""</formula>
    </cfRule>
    <cfRule type="expression" dxfId="20" priority="21" stopIfTrue="1">
      <formula>#REF!&lt;&gt;""</formula>
    </cfRule>
    <cfRule type="expression" dxfId="19" priority="22" stopIfTrue="1">
      <formula>AND(#REF!="",#REF!&lt;&gt;"")</formula>
    </cfRule>
  </conditionalFormatting>
  <conditionalFormatting sqref="G31:J31">
    <cfRule type="expression" dxfId="18" priority="17" stopIfTrue="1">
      <formula>#REF!=""</formula>
    </cfRule>
    <cfRule type="expression" dxfId="17" priority="18" stopIfTrue="1">
      <formula>#REF!&lt;&gt;""</formula>
    </cfRule>
    <cfRule type="expression" dxfId="16" priority="19" stopIfTrue="1">
      <formula>AND($D31="",#REF!&lt;&gt;"")</formula>
    </cfRule>
  </conditionalFormatting>
  <conditionalFormatting sqref="D181:F182">
    <cfRule type="expression" dxfId="15" priority="14" stopIfTrue="1">
      <formula>#REF!=""</formula>
    </cfRule>
    <cfRule type="expression" dxfId="14" priority="15" stopIfTrue="1">
      <formula>#REF!&lt;&gt;""</formula>
    </cfRule>
    <cfRule type="expression" dxfId="13" priority="16" stopIfTrue="1">
      <formula>AND(#REF!="",#REF!&lt;&gt;"")</formula>
    </cfRule>
  </conditionalFormatting>
  <conditionalFormatting sqref="D195:F195">
    <cfRule type="expression" dxfId="12" priority="11" stopIfTrue="1">
      <formula>#REF!=""</formula>
    </cfRule>
    <cfRule type="expression" dxfId="11" priority="12" stopIfTrue="1">
      <formula>#REF!&lt;&gt;""</formula>
    </cfRule>
    <cfRule type="expression" dxfId="10" priority="13" stopIfTrue="1">
      <formula>AND(#REF!="",#REF!&lt;&gt;"")</formula>
    </cfRule>
  </conditionalFormatting>
  <conditionalFormatting sqref="D35">
    <cfRule type="expression" dxfId="9" priority="8" stopIfTrue="1">
      <formula>#REF!=""</formula>
    </cfRule>
    <cfRule type="expression" dxfId="8" priority="9" stopIfTrue="1">
      <formula>#REF!&lt;&gt;""</formula>
    </cfRule>
    <cfRule type="expression" dxfId="7" priority="10" stopIfTrue="1">
      <formula>AND(#REF!="",#REF!&lt;&gt;"")</formula>
    </cfRule>
  </conditionalFormatting>
  <conditionalFormatting sqref="D20:E23 D30:E30 D27:E27 D40:E40">
    <cfRule type="expression" dxfId="6" priority="5" stopIfTrue="1">
      <formula>#REF!=""</formula>
    </cfRule>
    <cfRule type="expression" dxfId="5" priority="6" stopIfTrue="1">
      <formula>#REF!&lt;&gt;""</formula>
    </cfRule>
    <cfRule type="expression" dxfId="4" priority="7" stopIfTrue="1">
      <formula>AND(#REF!="",#REF!&lt;&gt;"")</formula>
    </cfRule>
  </conditionalFormatting>
  <conditionalFormatting sqref="G35:J35">
    <cfRule type="expression" dxfId="3" priority="2" stopIfTrue="1">
      <formula>#REF!=""</formula>
    </cfRule>
    <cfRule type="expression" dxfId="2" priority="3" stopIfTrue="1">
      <formula>#REF!&lt;&gt;""</formula>
    </cfRule>
    <cfRule type="expression" dxfId="1" priority="4" stopIfTrue="1">
      <formula>AND(#REF!="",#REF!&lt;&gt;"")</formula>
    </cfRule>
  </conditionalFormatting>
  <conditionalFormatting sqref="C8 C11 B8:B11">
    <cfRule type="expression" dxfId="0" priority="1" stopIfTrue="1">
      <formula>#REF!&lt;&gt;""</formula>
    </cfRule>
  </conditionalFormatting>
  <pageMargins left="0.78740157480314965" right="0" top="0.19685039370078741" bottom="0.19685039370078741" header="0.51181102362204722" footer="0.51181102362204722"/>
  <pageSetup paperSize="9" scale="60" orientation="portrait" r:id="rId1"/>
  <headerFooter alignWithMargins="0"/>
  <rowBreaks count="7" manualBreakCount="7">
    <brk id="110" max="6" man="1"/>
    <brk id="135" max="6" man="1"/>
    <brk id="168" max="6" man="1"/>
    <brk id="209" max="6" man="1"/>
    <brk id="240" max="6" man="1"/>
    <brk id="263" max="6" man="1"/>
    <brk id="287" max="6" man="1"/>
  </rowBreaks>
  <colBreaks count="2" manualBreakCount="2">
    <brk id="6" max="1048575" man="1"/>
    <brk id="26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функ3</vt:lpstr>
      <vt:lpstr>ведомст4</vt:lpstr>
      <vt:lpstr>прил 5</vt:lpstr>
      <vt:lpstr>источн.6</vt:lpstr>
      <vt:lpstr>ведомст4!Заголовки_для_печати</vt:lpstr>
      <vt:lpstr>источн.6!Заголовки_для_печати</vt:lpstr>
      <vt:lpstr>ведомст4!Область_печати</vt:lpstr>
      <vt:lpstr>источн.6!Область_печати</vt:lpstr>
      <vt:lpstr>'прил 5'!Область_печати</vt:lpstr>
      <vt:lpstr>функ3!Область_печати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2021-05-04T11:04:35Z</cp:lastPrinted>
  <dcterms:created xsi:type="dcterms:W3CDTF">1996-10-08T23:32:33Z</dcterms:created>
  <dcterms:modified xsi:type="dcterms:W3CDTF">2021-06-01T12:13:31Z</dcterms:modified>
</cp:coreProperties>
</file>